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alsa.univ-amu.fr\dfs\DEPIL-EXT\DCP\MURIEL\CVC AMU 2026-2030\CVC AMU 2026-2030\VD CVC AMU 2026-2030\LOT 1 Sante\"/>
    </mc:Choice>
  </mc:AlternateContent>
  <xr:revisionPtr revIDLastSave="0" documentId="13_ncr:1_{00FE1910-EB38-48B4-B7B7-978ADE5EA344}" xr6:coauthVersionLast="47" xr6:coauthVersionMax="47" xr10:uidLastSave="{00000000-0000-0000-0000-000000000000}"/>
  <bookViews>
    <workbookView xWindow="640" yWindow="200" windowWidth="18540" windowHeight="9690" xr2:uid="{EDBA985F-BA60-447D-9DE7-9D5707D66BA6}"/>
  </bookViews>
  <sheets>
    <sheet name="équip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50" i="1" l="1"/>
  <c r="H250" i="1"/>
  <c r="G249" i="1"/>
  <c r="H249" i="1"/>
  <c r="G248" i="1"/>
  <c r="H248" i="1"/>
  <c r="G148" i="1"/>
  <c r="H148" i="1"/>
  <c r="G147" i="1"/>
  <c r="H147" i="1"/>
  <c r="G149" i="1"/>
  <c r="H149" i="1"/>
  <c r="H261" i="1"/>
  <c r="G261"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5" i="1"/>
  <c r="H66" i="1"/>
  <c r="H67" i="1"/>
  <c r="H68" i="1"/>
  <c r="H69" i="1"/>
  <c r="H70" i="1"/>
  <c r="H71" i="1"/>
  <c r="H72" i="1"/>
  <c r="H73" i="1"/>
  <c r="H75" i="1"/>
  <c r="H76" i="1"/>
  <c r="H77" i="1"/>
  <c r="H78" i="1"/>
  <c r="H79" i="1"/>
  <c r="H80" i="1"/>
  <c r="H81" i="1"/>
  <c r="H82" i="1"/>
  <c r="H83" i="1"/>
  <c r="H84" i="1"/>
  <c r="H85" i="1"/>
  <c r="H87" i="1"/>
  <c r="H88" i="1"/>
  <c r="H89" i="1"/>
  <c r="H90" i="1"/>
  <c r="H91" i="1"/>
  <c r="H92" i="1"/>
  <c r="H93" i="1"/>
  <c r="H94" i="1"/>
  <c r="H95" i="1"/>
  <c r="H96" i="1"/>
  <c r="H97" i="1"/>
  <c r="H98" i="1"/>
  <c r="H99" i="1"/>
  <c r="H100" i="1"/>
  <c r="H101" i="1"/>
  <c r="H102" i="1"/>
  <c r="H103" i="1"/>
  <c r="H104" i="1"/>
  <c r="H105" i="1"/>
  <c r="H106" i="1"/>
  <c r="H108" i="1"/>
  <c r="H109" i="1"/>
  <c r="H110" i="1"/>
  <c r="H111" i="1"/>
  <c r="H112" i="1"/>
  <c r="H113" i="1"/>
  <c r="H114" i="1"/>
  <c r="H115" i="1"/>
  <c r="H116" i="1"/>
  <c r="H118" i="1"/>
  <c r="H119" i="1"/>
  <c r="H120" i="1"/>
  <c r="H121" i="1"/>
  <c r="H122" i="1"/>
  <c r="H123" i="1"/>
  <c r="H124" i="1"/>
  <c r="H125" i="1"/>
  <c r="H126" i="1"/>
  <c r="H127" i="1"/>
  <c r="H128" i="1"/>
  <c r="H129" i="1"/>
  <c r="H130" i="1"/>
  <c r="H131" i="1"/>
  <c r="H132" i="1"/>
  <c r="H133" i="1"/>
  <c r="H135" i="1"/>
  <c r="H136" i="1"/>
  <c r="H138" i="1"/>
  <c r="H139" i="1"/>
  <c r="H140" i="1"/>
  <c r="H141" i="1"/>
  <c r="H142" i="1"/>
  <c r="H144" i="1"/>
  <c r="H145" i="1"/>
  <c r="H146" i="1"/>
  <c r="H151" i="1"/>
  <c r="H152" i="1"/>
  <c r="H153" i="1"/>
  <c r="H154" i="1"/>
  <c r="H155" i="1"/>
  <c r="H156" i="1"/>
  <c r="H157" i="1"/>
  <c r="H158" i="1"/>
  <c r="H159" i="1"/>
  <c r="H160" i="1"/>
  <c r="H161" i="1"/>
  <c r="H162" i="1"/>
  <c r="H163" i="1"/>
  <c r="H164" i="1"/>
  <c r="H165" i="1"/>
  <c r="H167" i="1"/>
  <c r="H168" i="1"/>
  <c r="H170" i="1"/>
  <c r="H171" i="1"/>
  <c r="H175" i="1"/>
  <c r="H176" i="1"/>
  <c r="H177" i="1"/>
  <c r="H178" i="1"/>
  <c r="H179" i="1"/>
  <c r="H180" i="1"/>
  <c r="H182" i="1"/>
  <c r="H183" i="1"/>
  <c r="H184" i="1"/>
  <c r="H185" i="1"/>
  <c r="H186" i="1"/>
  <c r="H187" i="1"/>
  <c r="H189" i="1"/>
  <c r="H190" i="1"/>
  <c r="H191" i="1"/>
  <c r="H192" i="1"/>
  <c r="H193" i="1"/>
  <c r="H194" i="1"/>
  <c r="H196" i="1"/>
  <c r="H197" i="1"/>
  <c r="H198" i="1"/>
  <c r="H199" i="1"/>
  <c r="H200" i="1"/>
  <c r="H202" i="1"/>
  <c r="H203" i="1"/>
  <c r="H204" i="1"/>
  <c r="H205" i="1"/>
  <c r="H206" i="1"/>
  <c r="H207" i="1"/>
  <c r="H208" i="1"/>
  <c r="H209" i="1"/>
  <c r="H210" i="1"/>
  <c r="H211" i="1"/>
  <c r="H213" i="1"/>
  <c r="H214" i="1"/>
  <c r="H216" i="1"/>
  <c r="H217" i="1"/>
  <c r="H218" i="1"/>
  <c r="H221" i="1"/>
  <c r="H222" i="1"/>
  <c r="H223" i="1"/>
  <c r="H224" i="1"/>
  <c r="H225" i="1"/>
  <c r="H226" i="1"/>
  <c r="H229" i="1"/>
  <c r="H230" i="1"/>
  <c r="H231" i="1"/>
  <c r="H232" i="1"/>
  <c r="H233" i="1"/>
  <c r="H234" i="1"/>
  <c r="H235" i="1"/>
  <c r="H236" i="1"/>
  <c r="H238" i="1"/>
  <c r="H239" i="1"/>
  <c r="H240" i="1"/>
  <c r="H241" i="1"/>
  <c r="H242" i="1"/>
  <c r="H243" i="1"/>
  <c r="H244" i="1"/>
  <c r="H245" i="1"/>
  <c r="H246" i="1"/>
  <c r="H247" i="1"/>
  <c r="H252" i="1"/>
  <c r="H253" i="1"/>
  <c r="H254" i="1"/>
  <c r="H255" i="1"/>
  <c r="H257" i="1"/>
  <c r="H258" i="1"/>
  <c r="H259" i="1"/>
  <c r="H262" i="1"/>
  <c r="H263" i="1"/>
  <c r="H264" i="1"/>
  <c r="H265" i="1"/>
  <c r="H267" i="1"/>
  <c r="H268" i="1"/>
  <c r="H269" i="1"/>
  <c r="H270" i="1"/>
  <c r="H271" i="1"/>
  <c r="H272" i="1"/>
  <c r="H273" i="1"/>
  <c r="H274" i="1"/>
  <c r="H276" i="1"/>
  <c r="H277" i="1"/>
  <c r="H278" i="1"/>
  <c r="H279" i="1"/>
  <c r="H280" i="1"/>
  <c r="H281" i="1"/>
  <c r="H282" i="1"/>
  <c r="H283" i="1"/>
  <c r="H284" i="1"/>
  <c r="H285" i="1"/>
  <c r="H286" i="1"/>
  <c r="H287" i="1"/>
  <c r="H288" i="1"/>
  <c r="H289" i="1"/>
  <c r="H290" i="1"/>
  <c r="H291" i="1"/>
  <c r="H292" i="1"/>
  <c r="H293" i="1"/>
  <c r="H294" i="1"/>
  <c r="H295" i="1"/>
  <c r="H296" i="1"/>
  <c r="H297" i="1"/>
  <c r="H298" i="1"/>
  <c r="H301" i="1"/>
  <c r="H305" i="1"/>
  <c r="H315" i="1"/>
  <c r="H325" i="1"/>
  <c r="H334" i="1"/>
  <c r="H343" i="1"/>
  <c r="H352" i="1"/>
  <c r="H354" i="1"/>
  <c r="H356" i="1"/>
  <c r="H358" i="1"/>
  <c r="H360" i="1"/>
  <c r="H361" i="1"/>
  <c r="H362" i="1"/>
  <c r="H363" i="1"/>
  <c r="H364" i="1"/>
  <c r="H365" i="1"/>
  <c r="H367" i="1"/>
  <c r="H368" i="1"/>
  <c r="H369" i="1"/>
  <c r="H370" i="1"/>
  <c r="H371" i="1"/>
  <c r="H372" i="1"/>
  <c r="H373" i="1"/>
  <c r="H374" i="1"/>
  <c r="H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5" i="1"/>
  <c r="G66" i="1"/>
  <c r="G67" i="1"/>
  <c r="G68" i="1"/>
  <c r="G69" i="1"/>
  <c r="G70" i="1"/>
  <c r="G71" i="1"/>
  <c r="G72" i="1"/>
  <c r="G73" i="1"/>
  <c r="G75" i="1"/>
  <c r="G76" i="1"/>
  <c r="G77" i="1"/>
  <c r="G78" i="1"/>
  <c r="G79" i="1"/>
  <c r="G80" i="1"/>
  <c r="G81" i="1"/>
  <c r="G82" i="1"/>
  <c r="G83" i="1"/>
  <c r="G84" i="1"/>
  <c r="G85" i="1"/>
  <c r="G87" i="1"/>
  <c r="G88" i="1"/>
  <c r="G89" i="1"/>
  <c r="G90" i="1"/>
  <c r="G91" i="1"/>
  <c r="G92" i="1"/>
  <c r="G93" i="1"/>
  <c r="G94" i="1"/>
  <c r="G95" i="1"/>
  <c r="G96" i="1"/>
  <c r="G97" i="1"/>
  <c r="G98" i="1"/>
  <c r="G99" i="1"/>
  <c r="G100" i="1"/>
  <c r="G101" i="1"/>
  <c r="G102" i="1"/>
  <c r="G103" i="1"/>
  <c r="G104" i="1"/>
  <c r="G105" i="1"/>
  <c r="G106" i="1"/>
  <c r="G108" i="1"/>
  <c r="G109" i="1"/>
  <c r="G110" i="1"/>
  <c r="G111" i="1"/>
  <c r="G112" i="1"/>
  <c r="G113" i="1"/>
  <c r="G114" i="1"/>
  <c r="G115" i="1"/>
  <c r="G116" i="1"/>
  <c r="G118" i="1"/>
  <c r="G119" i="1"/>
  <c r="G120" i="1"/>
  <c r="G121" i="1"/>
  <c r="G122" i="1"/>
  <c r="G123" i="1"/>
  <c r="G124" i="1"/>
  <c r="G125" i="1"/>
  <c r="G126" i="1"/>
  <c r="G127" i="1"/>
  <c r="G128" i="1"/>
  <c r="G129" i="1"/>
  <c r="G130" i="1"/>
  <c r="G131" i="1"/>
  <c r="G132" i="1"/>
  <c r="G133" i="1"/>
  <c r="G135" i="1"/>
  <c r="G136" i="1"/>
  <c r="G138" i="1"/>
  <c r="G139" i="1"/>
  <c r="G140" i="1"/>
  <c r="G141" i="1"/>
  <c r="G142" i="1"/>
  <c r="G144" i="1"/>
  <c r="G145" i="1"/>
  <c r="G146" i="1"/>
  <c r="G151" i="1"/>
  <c r="G152" i="1"/>
  <c r="G153" i="1"/>
  <c r="G154" i="1"/>
  <c r="G155" i="1"/>
  <c r="G156" i="1"/>
  <c r="G157" i="1"/>
  <c r="G158" i="1"/>
  <c r="G159" i="1"/>
  <c r="G160" i="1"/>
  <c r="G161" i="1"/>
  <c r="G162" i="1"/>
  <c r="G163" i="1"/>
  <c r="G164" i="1"/>
  <c r="G165" i="1"/>
  <c r="G167" i="1"/>
  <c r="G168" i="1"/>
  <c r="G170" i="1"/>
  <c r="G171" i="1"/>
  <c r="G175" i="1"/>
  <c r="G176" i="1"/>
  <c r="G177" i="1"/>
  <c r="G178" i="1"/>
  <c r="G179" i="1"/>
  <c r="G180" i="1"/>
  <c r="G182" i="1"/>
  <c r="G183" i="1"/>
  <c r="G184" i="1"/>
  <c r="G185" i="1"/>
  <c r="G186" i="1"/>
  <c r="G187" i="1"/>
  <c r="G189" i="1"/>
  <c r="G190" i="1"/>
  <c r="G191" i="1"/>
  <c r="G192" i="1"/>
  <c r="G193" i="1"/>
  <c r="G194" i="1"/>
  <c r="G196" i="1"/>
  <c r="G197" i="1"/>
  <c r="G198" i="1"/>
  <c r="G199" i="1"/>
  <c r="G200" i="1"/>
  <c r="G202" i="1"/>
  <c r="G203" i="1"/>
  <c r="G204" i="1"/>
  <c r="G205" i="1"/>
  <c r="G206" i="1"/>
  <c r="G207" i="1"/>
  <c r="G208" i="1"/>
  <c r="G209" i="1"/>
  <c r="G210" i="1"/>
  <c r="G211" i="1"/>
  <c r="G213" i="1"/>
  <c r="G214" i="1"/>
  <c r="G216" i="1"/>
  <c r="G217" i="1"/>
  <c r="G218" i="1"/>
  <c r="G221" i="1"/>
  <c r="G222" i="1"/>
  <c r="G223" i="1"/>
  <c r="G224" i="1"/>
  <c r="G225" i="1"/>
  <c r="G226" i="1"/>
  <c r="G229" i="1"/>
  <c r="G230" i="1"/>
  <c r="G231" i="1"/>
  <c r="G232" i="1"/>
  <c r="G233" i="1"/>
  <c r="G234" i="1"/>
  <c r="G235" i="1"/>
  <c r="G236" i="1"/>
  <c r="G238" i="1"/>
  <c r="G239" i="1"/>
  <c r="G240" i="1"/>
  <c r="G241" i="1"/>
  <c r="G242" i="1"/>
  <c r="G243" i="1"/>
  <c r="G244" i="1"/>
  <c r="G245" i="1"/>
  <c r="G246" i="1"/>
  <c r="G247" i="1"/>
  <c r="G252" i="1"/>
  <c r="G253" i="1"/>
  <c r="G254" i="1"/>
  <c r="G255" i="1"/>
  <c r="G257" i="1"/>
  <c r="G258" i="1"/>
  <c r="G259" i="1"/>
  <c r="G262" i="1"/>
  <c r="G263" i="1"/>
  <c r="G264" i="1"/>
  <c r="G265" i="1"/>
  <c r="G267" i="1"/>
  <c r="G268" i="1"/>
  <c r="G269" i="1"/>
  <c r="G270" i="1"/>
  <c r="G271" i="1"/>
  <c r="G272" i="1"/>
  <c r="G273" i="1"/>
  <c r="G274" i="1"/>
  <c r="G276" i="1"/>
  <c r="G277" i="1"/>
  <c r="G278" i="1"/>
  <c r="G279" i="1"/>
  <c r="G280" i="1"/>
  <c r="G281" i="1"/>
  <c r="G282" i="1"/>
  <c r="G283" i="1"/>
  <c r="G284" i="1"/>
  <c r="G285" i="1"/>
  <c r="G286" i="1"/>
  <c r="G287" i="1"/>
  <c r="G288" i="1"/>
  <c r="G289" i="1"/>
  <c r="G290" i="1"/>
  <c r="G291" i="1"/>
  <c r="G292" i="1"/>
  <c r="G293" i="1"/>
  <c r="G294" i="1"/>
  <c r="G295" i="1"/>
  <c r="G296" i="1"/>
  <c r="G297" i="1"/>
  <c r="G298" i="1"/>
  <c r="G301" i="1"/>
  <c r="G305" i="1"/>
  <c r="G315" i="1"/>
  <c r="G325" i="1"/>
  <c r="G334" i="1"/>
  <c r="G343" i="1"/>
  <c r="G352" i="1"/>
  <c r="G354" i="1"/>
  <c r="G356" i="1"/>
  <c r="G358" i="1"/>
  <c r="G360" i="1"/>
  <c r="G361" i="1"/>
  <c r="G362" i="1"/>
  <c r="G363" i="1"/>
  <c r="G364" i="1"/>
  <c r="G365" i="1"/>
  <c r="G367" i="1"/>
  <c r="G368" i="1"/>
  <c r="G369" i="1"/>
  <c r="G370" i="1"/>
  <c r="G371" i="1"/>
  <c r="G372" i="1"/>
  <c r="G373" i="1"/>
  <c r="G374" i="1"/>
  <c r="G12" i="1"/>
  <c r="G376" i="1" l="1"/>
  <c r="H376" i="1"/>
</calcChain>
</file>

<file path=xl/sharedStrings.xml><?xml version="1.0" encoding="utf-8"?>
<sst xmlns="http://schemas.openxmlformats.org/spreadsheetml/2006/main" count="660" uniqueCount="343">
  <si>
    <t>DESIGNATIONS</t>
  </si>
  <si>
    <t>Unité</t>
  </si>
  <si>
    <t>Prix Unitaire HT</t>
  </si>
  <si>
    <t>Prix Unitaire TTC</t>
  </si>
  <si>
    <t>prix total HT</t>
  </si>
  <si>
    <t xml:space="preserve">prix total TTC </t>
  </si>
  <si>
    <t>Circulateurs ou pompes</t>
  </si>
  <si>
    <t>GRUNDFOS  type MAGNA 1 25-40</t>
  </si>
  <si>
    <t>U</t>
  </si>
  <si>
    <t>GRUNDFOS  type MAGNA 1 40-80</t>
  </si>
  <si>
    <t>GRUNDFOS  type MAGNA 3</t>
  </si>
  <si>
    <t>GRUNDFOS  type TPD 32-60/2</t>
  </si>
  <si>
    <t>GRUNDFOS  type TPD 65/130</t>
  </si>
  <si>
    <t>GRUNDFOS  type UP 25/55 boucle ECS</t>
  </si>
  <si>
    <t>GRUNDFOS  type UPS 25/50/180</t>
  </si>
  <si>
    <t>GRUNDFOS  type UPS 65.60</t>
  </si>
  <si>
    <t>GRUNDFOS  type UPSD 32.50</t>
  </si>
  <si>
    <t>GRUNDFOS  type UPSD 40-120 F</t>
  </si>
  <si>
    <t>GRUNDFOS  type UPSD 40-60 F</t>
  </si>
  <si>
    <t>GRUNDFOS  type UPSD 50-120</t>
  </si>
  <si>
    <t>GRUNDFOS  type UPSD 65/120</t>
  </si>
  <si>
    <t>KSB  type 40-13/114</t>
  </si>
  <si>
    <t>KSB  type 40-15/014</t>
  </si>
  <si>
    <t>KSB  type 40-20/024</t>
  </si>
  <si>
    <t>SALMSON  type BMCXL 20.25P</t>
  </si>
  <si>
    <t>SALMSON  type DCX 32.35</t>
  </si>
  <si>
    <t>SALMSON  type DCX 32.50</t>
  </si>
  <si>
    <t>SALMSON  type DCX 32.80</t>
  </si>
  <si>
    <t>SALMSON  type DCX 40.45</t>
  </si>
  <si>
    <t>SALMSON  type DCX 40/40</t>
  </si>
  <si>
    <t>SALMSON  type DCX 40/80</t>
  </si>
  <si>
    <t>SALMSON  type DCX 50.50</t>
  </si>
  <si>
    <t>SALMSON  type DCX 65/50</t>
  </si>
  <si>
    <t>SALMSON  type ECX 2501</t>
  </si>
  <si>
    <t>SALMSON  type JRL 403-16/0.25 boucle EC S</t>
  </si>
  <si>
    <t>SALMSON  type JRL 406-13/037</t>
  </si>
  <si>
    <t>SALMSON  type MA 1300.2</t>
  </si>
  <si>
    <t>SALMSON  type MIA 300.4</t>
  </si>
  <si>
    <t>SALMSON  type MULTI H202</t>
  </si>
  <si>
    <t>SALMSON  type NRG 3-3-7/D</t>
  </si>
  <si>
    <t>SALMSON  type NRG 63-7/D</t>
  </si>
  <si>
    <t>SALMSON  type NRG 64-7/D</t>
  </si>
  <si>
    <t>SALMSON  type NRG B-64-10 ARB</t>
  </si>
  <si>
    <t>SALMSON  type NSB-S25-20</t>
  </si>
  <si>
    <t>SALMSON  type RLE 180.2</t>
  </si>
  <si>
    <t>SALMSON  type SCX 32.50</t>
  </si>
  <si>
    <t>SALMSON  type SCX 32/80</t>
  </si>
  <si>
    <t>SALMSON  type SIRIUX D50-70</t>
  </si>
  <si>
    <t>SALMSON  type SIRIUX D65-90</t>
  </si>
  <si>
    <t>SALMSON  type SIRIUX D 80-90</t>
  </si>
  <si>
    <t>SALMSON  type SIRIUX HOME 60-25</t>
  </si>
  <si>
    <t>SALMSON  type SXM 32.35</t>
  </si>
  <si>
    <t>WILO  type PARA RS25/7.5RKC</t>
  </si>
  <si>
    <t>WILO  type STRATOS D40/1.12</t>
  </si>
  <si>
    <t>WILO  type STRATOS PARA30/1</t>
  </si>
  <si>
    <t>WILO  type TOP SD/40/7</t>
  </si>
  <si>
    <t>WILO  type YONES PICO D30/1</t>
  </si>
  <si>
    <t>WILO  type YORNOS PARA HF 25/10</t>
  </si>
  <si>
    <t>WILO  type TOP-200/4 boucle EC S</t>
  </si>
  <si>
    <t>WILO  type TOP-220/4 boucle EC S</t>
  </si>
  <si>
    <t>Pompe puisard type / Maintien pression</t>
  </si>
  <si>
    <t>SALMSON  type GV 27</t>
  </si>
  <si>
    <t>SALMSON  type GV 28 T</t>
  </si>
  <si>
    <t>GUINARD  type ROTEX 70</t>
  </si>
  <si>
    <t>SALMSON  type SUBSON 10MF</t>
  </si>
  <si>
    <t>Module d’expansion WILO WILO-CONTROL-CE+ WEH/WEV-2x5,5Kw</t>
  </si>
  <si>
    <t>POMPE DE RELEVAGE VIDE CAVE 0,40KW  EN TECHNOPOLYMERE</t>
  </si>
  <si>
    <t>POMPE DE RELEVAGE VIDE CAVE 0,90KW  EN INOX</t>
  </si>
  <si>
    <t>POMPE DE RELEVAGE EAUX CHARGEES  0,7 KW</t>
  </si>
  <si>
    <t>POMPE DE RELEVAGE EAUX CHARGEES  1,1 KW</t>
  </si>
  <si>
    <t>Vase expansion à membrane</t>
  </si>
  <si>
    <t>FLEXCON  type ERE  type 12 LITRES</t>
  </si>
  <si>
    <t>FLEXCON  type ERE  type 18 LITRES</t>
  </si>
  <si>
    <t>FLEXCON  type GITRAL  type 25 LITRES</t>
  </si>
  <si>
    <t>FLEXCON  type GITRAL  type 50 LITRES</t>
  </si>
  <si>
    <t>FLEXCON  type CIMM  type 80 LITRES</t>
  </si>
  <si>
    <t>FLEXCON  type FLEXCON  type 140 LITRES</t>
  </si>
  <si>
    <t>FLEXCON  type ZILMET  type 200 LITRES</t>
  </si>
  <si>
    <t>FLEXCON  type ELBI  type 250 LITRES</t>
  </si>
  <si>
    <t>FLEXCON  type LRI  type 300 LITRES</t>
  </si>
  <si>
    <t>FLEXCON  type ZILMET  type 400 LITRES</t>
  </si>
  <si>
    <t>FLEXCON  type GITRAL  type 500 LITRES</t>
  </si>
  <si>
    <t>Moteur de vanne de régulation</t>
  </si>
  <si>
    <t>SCHNEIDER Servomoteur 3 POINTS 24 VCA moteur de vanne Schneider</t>
  </si>
  <si>
    <t>WATTS Servomoteur 22CX230CN2 230V</t>
  </si>
  <si>
    <t>SAUTER  type A2T4</t>
  </si>
  <si>
    <t>SAUTER  type AR 30W13</t>
  </si>
  <si>
    <t>SAUTER  type AVM 104</t>
  </si>
  <si>
    <t>SAUTER  type AVM 105</t>
  </si>
  <si>
    <t>SAUTER  type AVM 114</t>
  </si>
  <si>
    <t>SAUTER  type AVM 115</t>
  </si>
  <si>
    <t>SAUTER  type AVM 116</t>
  </si>
  <si>
    <t>SAUTER  type AVM 234 S5 F</t>
  </si>
  <si>
    <t>SAUTER  type AVR 32 W 32 S</t>
  </si>
  <si>
    <t>SAUTER  type B 16E</t>
  </si>
  <si>
    <t xml:space="preserve">SAUTER  type B 6R </t>
  </si>
  <si>
    <t>SAUTER  type BT 43</t>
  </si>
  <si>
    <t>SIEMENS Servomoteur GBL161.1 E</t>
  </si>
  <si>
    <t>SIEMENS  type SAS 31</t>
  </si>
  <si>
    <t>SIEMENS  type SAS 61</t>
  </si>
  <si>
    <t>SIEMENS  type SKD 32</t>
  </si>
  <si>
    <t>SIEMENS  type SKD 62</t>
  </si>
  <si>
    <t>SIEMENS  type SQL</t>
  </si>
  <si>
    <t>Vanne de régulation</t>
  </si>
  <si>
    <t>SAUTER  type Vanne de régulation BXN 15</t>
  </si>
  <si>
    <t>SAUTER  type Vanne de régulation BXN 20</t>
  </si>
  <si>
    <t>SAUTER  type Vanne de régulation BXN 25</t>
  </si>
  <si>
    <t>SAUTER  type Vanne de régulation BXN 32</t>
  </si>
  <si>
    <t>SAUTER  type Vanne de régulation BXN 40</t>
  </si>
  <si>
    <t>SAUTER  type Vanne de régulation  50</t>
  </si>
  <si>
    <t>SAUTER  type Vanne de régulation  65</t>
  </si>
  <si>
    <t>SIEMENS  type V3V à secteur VXF 31.50</t>
  </si>
  <si>
    <t>SAUTER BUN020F300 vanne 3 voies DN20, Kvs= 6.3, 8mm =%</t>
  </si>
  <si>
    <t>Régulateur de traitement d'air</t>
  </si>
  <si>
    <t>AFFICHEUR  type SWEGON</t>
  </si>
  <si>
    <t>DANFOS  type HVAC</t>
  </si>
  <si>
    <t>LACROIX SOFREL  type S 550 TH</t>
  </si>
  <si>
    <t>SIEMENS  type RKN8.L</t>
  </si>
  <si>
    <t>SAUTER  type FLEXOTRON</t>
  </si>
  <si>
    <t>SAUTER  type NOVAFLEX</t>
  </si>
  <si>
    <t>SAUTER  type ECOS EY3600</t>
  </si>
  <si>
    <t>SAUTER  type ERAS 300</t>
  </si>
  <si>
    <t>SAUTER  type THERMOSTAT</t>
  </si>
  <si>
    <t>SAUTER  type NOVA FLUX</t>
  </si>
  <si>
    <t>VARIATEUR MOTEUR  type TE20E510</t>
  </si>
  <si>
    <t>VARIATEUR MOTEUR ATV212 7,5KW 10HP 480V TR variateur 7.5kw</t>
  </si>
  <si>
    <t>Régulateur humidificateur CAREL</t>
  </si>
  <si>
    <t>SCHNEIDER SXWPS24VX10001  Alimentation 24VAC/VDC pour AS et Modules E/S</t>
  </si>
  <si>
    <t>SCHNEIDER S1024-2POS Moteur registre RESIDEO 10 Nm, avec RaZ 24Vac, 2 pts</t>
  </si>
  <si>
    <t>SCHNEIDER MD20 SR-24/230TS 1M registre motoriser</t>
  </si>
  <si>
    <t xml:space="preserve">Compteur d'appoint d'eau  </t>
  </si>
  <si>
    <t>Narval  type volumétrique DN 15</t>
  </si>
  <si>
    <t>Narval  type volumétrique DN 20</t>
  </si>
  <si>
    <t xml:space="preserve">Compteur d'eau chaude sanitaire </t>
  </si>
  <si>
    <t>WATEAU  type volumétrique DN 15</t>
  </si>
  <si>
    <t>WATEAU  type volumétrique DN 20</t>
  </si>
  <si>
    <t>WATEAU  type volumétrique DN 25</t>
  </si>
  <si>
    <t>WATEAU  type volumétrique DN 32</t>
  </si>
  <si>
    <t>WATEAU  type volumétrique DN 40</t>
  </si>
  <si>
    <t>Séparateur de boue &amp; pot d'injection</t>
  </si>
  <si>
    <t xml:space="preserve">séparateur boues avec raccords à brides DN 50 .L’élément de séparation des boues doit pouvoir être démontable </t>
  </si>
  <si>
    <t xml:space="preserve">séparateur boues avec raccords à brides DN 100 .L’élément de séparation des boues doit pouvoir être démontable </t>
  </si>
  <si>
    <t>Pot d'injection sur réseau chauffage 25 litres</t>
  </si>
  <si>
    <t>Pompe injection doseuse LUTZ MEMDOS SMART LDX30</t>
  </si>
  <si>
    <t>Thermostat, Aquastat, Pressostat et Sonde</t>
  </si>
  <si>
    <t>SIEMENS THERMOSTAT RAB11</t>
  </si>
  <si>
    <t>SIEMENS THERMOSTAT RAB21</t>
  </si>
  <si>
    <t>SIEMENS THERMOSTAT RAB 31</t>
  </si>
  <si>
    <t>SIEMENS Sonde QFM 3160 T° et %HR en gaine 0,10V</t>
  </si>
  <si>
    <t>Sonde QAA24 sonde de température ambiante LG-Ni1000</t>
  </si>
  <si>
    <t>SCHNEIDER PRESSOSTAT DIF. AIR 500 P</t>
  </si>
  <si>
    <t>SCHNEIDER PRESSURESWITCH 1000TO 600 pressostat pression en gaine</t>
  </si>
  <si>
    <t>Sonde aéraulique de sécurité</t>
  </si>
  <si>
    <t>Sonde de température d'ambiance ou extrérieure ( implantation existante )</t>
  </si>
  <si>
    <t>Sonde de température ECS ou Chauffage à contact</t>
  </si>
  <si>
    <t>Sonde de température ECS ou Chauffage à plongeur</t>
  </si>
  <si>
    <t xml:space="preserve">Aquastat de régulation </t>
  </si>
  <si>
    <t>Aquastat de sécurité</t>
  </si>
  <si>
    <t>Aquastat double régulation &amp; sécurité</t>
  </si>
  <si>
    <t>Pressostat manque d'eau type DSA 43</t>
  </si>
  <si>
    <t>Disconnecteurs</t>
  </si>
  <si>
    <t>MITIJEURS ECS</t>
  </si>
  <si>
    <t>JRG34B - Mitigeur thermostatique modèle à brides DN80 - 36/53°C</t>
  </si>
  <si>
    <t>AEROTHERME</t>
  </si>
  <si>
    <t>Eau chaude 2 tubes carrossés</t>
  </si>
  <si>
    <t>Mural</t>
  </si>
  <si>
    <t>5  kW</t>
  </si>
  <si>
    <t>10  kW</t>
  </si>
  <si>
    <t>15  kW</t>
  </si>
  <si>
    <t>20  kW</t>
  </si>
  <si>
    <t>25  kW</t>
  </si>
  <si>
    <t>30  kW</t>
  </si>
  <si>
    <t>Plafonnier</t>
  </si>
  <si>
    <t>eau chaude 2 tubes non carrossé</t>
  </si>
  <si>
    <t xml:space="preserve">CHAUDIERES / Bruleurs </t>
  </si>
  <si>
    <t>chaudière type vitocrossal 200 CM2 chaudière à condensation de 400 à 600 KW</t>
  </si>
  <si>
    <t xml:space="preserve">chaudière type vitocrossal 200 CRU  800 à  1000 KW </t>
  </si>
  <si>
    <t>regulation vitotronic 100</t>
  </si>
  <si>
    <t>BRÛLEUR GAZ CUENOD/WEISHAUPT &lt; 200 kW  modulant avec variateur électronique sur la ventilation</t>
  </si>
  <si>
    <t>BRÛLEUR GAZ CUENOD/WEISHAUPT &gt; 200 kW et &lt; 400 kW modulant avec variateur électronique sur la ventilation</t>
  </si>
  <si>
    <t>BALLON électrique  ECS avec groupe de sécurité ( ballon à resistance thermo plongée)</t>
  </si>
  <si>
    <t>BALLON mixte ECS15Litres</t>
  </si>
  <si>
    <t>BALLON mixte ECS 30Litres</t>
  </si>
  <si>
    <t>BALLON mixte ECS 40Litres</t>
  </si>
  <si>
    <t>BALLON mixte ECS 50Litres</t>
  </si>
  <si>
    <t>BALLON mixte ECS 65Litres</t>
  </si>
  <si>
    <t>BALLON mixte ECS 75Litres</t>
  </si>
  <si>
    <t>BALLON mixte ECS 80Litres</t>
  </si>
  <si>
    <t>BALLON mixte ECS 100Litres</t>
  </si>
  <si>
    <t>BALLON ECS &lt; 200Litres</t>
  </si>
  <si>
    <t>BALLON ECS &gt; 200Litres et &lt; 500Litres</t>
  </si>
  <si>
    <t>Préparateur eau chaude sanitaire instantané ou semi instantané</t>
  </si>
  <si>
    <t>CHAROT  type Echangeur 25 plaques inox</t>
  </si>
  <si>
    <t>VIESSMANN  type Préparateur VERTICEL 500 litres</t>
  </si>
  <si>
    <t>Groupe de sécurité ECS</t>
  </si>
  <si>
    <t>GROUPE DE SECURITE ¾ DROIT</t>
  </si>
  <si>
    <t>GROUPE DE SECURITE HORIZONTAL ¾ COUDEE</t>
  </si>
  <si>
    <t>GROUPE DE SECURITE HORIZONTAL 1' COUDEE</t>
  </si>
  <si>
    <t xml:space="preserve">Caisson d'extraction d'air </t>
  </si>
  <si>
    <t>CALADAIR 125</t>
  </si>
  <si>
    <t>CALADAIR 160</t>
  </si>
  <si>
    <t>CALADAIR 250</t>
  </si>
  <si>
    <t>CALADAIR 315</t>
  </si>
  <si>
    <t>CALADAIR 355</t>
  </si>
  <si>
    <t>CALADAIR 400</t>
  </si>
  <si>
    <t>Mono split de type inverter de marque DAIKIN, MITSUBISHI ELECTRIC , PANASONIC / Matériel labélisé A+ en chaud et froid , Inclus l'unité murale,  le groupe extérieur, la télécommande télécommande Infrarouge et son support / livraison sur site incluse</t>
  </si>
  <si>
    <t>MONO-SPLIT MURAL de puissance frigorifique nominale 2 KW</t>
  </si>
  <si>
    <t>MONO-SPLIT MURAL de puissance frigorifique nominale 2,5 KW</t>
  </si>
  <si>
    <t>MONO-SPLIT MURAL de puissance frigorifique nominale 3,5 KW</t>
  </si>
  <si>
    <t>MONO-SPLIT MURAL de puissance frigorifique nominale 5 KW</t>
  </si>
  <si>
    <t>MONO-SPLIT MURAL de puissance frigorifique nominale 7 KW</t>
  </si>
  <si>
    <t>MONO-SPLIT MURAL de puissance frigorifique nominale 10 KW</t>
  </si>
  <si>
    <t xml:space="preserve"> BI- SPLIT MURAL de puissance frigorifique nominale 5 KW</t>
  </si>
  <si>
    <t xml:space="preserve"> BI SPLIT CASSETTE de puissance frigorifique nominale 5 KW</t>
  </si>
  <si>
    <t>Réseau hydraulique</t>
  </si>
  <si>
    <t>Vanne BS diamétre 15/25 à 33/42</t>
  </si>
  <si>
    <t>Vanne BS diamétre 40/49 à 50/60</t>
  </si>
  <si>
    <t>Vanne papillon diamétre DN65 à DN100</t>
  </si>
  <si>
    <t>Vanne papillon diamétre DN150  à DN 200</t>
  </si>
  <si>
    <t>Vanne de réglage type TA diamétre 15/25 à 33/42</t>
  </si>
  <si>
    <t>Vanne de réglage type TA diamétre 40/49 à 50/60</t>
  </si>
  <si>
    <t>Vanne de réglage type TA diamétre DN65 à DN100</t>
  </si>
  <si>
    <t>Vanne de réglage type TA diamétre DN150  à DN 200</t>
  </si>
  <si>
    <t>Vanne de décharge à pression différentielle diamétre 15/25 à 33/42</t>
  </si>
  <si>
    <t>Vanne de décharge à pression différentielle diamétre 40/49 à 50/60</t>
  </si>
  <si>
    <t>Soupape de sécurité</t>
  </si>
  <si>
    <t>WATTS  type Soupape 4 bars diamétre 15/25 à 33/42</t>
  </si>
  <si>
    <t>WATTS  type Soupape 4 bars diamétre 40/49 à 50/60</t>
  </si>
  <si>
    <t>WATTS  type Soupape 7 bars diamétre 15/25 à 33/42 (sanitaire)</t>
  </si>
  <si>
    <t>WATTS  type Soupape 7 bars diamétre 40/49 à 50/60 (sanitaire)</t>
  </si>
  <si>
    <t>Radiateur  puissance &lt; 1500 Watts</t>
  </si>
  <si>
    <t>Radiateur acier &gt; 1500 Watts et &lt; 2500 Watts</t>
  </si>
  <si>
    <t>Radiateur acier puissance &gt; 2500 Watts</t>
  </si>
  <si>
    <t>Filtres pour le Laboratoire NSB3 aile verte</t>
  </si>
  <si>
    <t xml:space="preserve">Filtre 457x457x66 mm - 4P4 - H14 </t>
  </si>
  <si>
    <t>Filtre 610x610x69 mm - 6P6 - HI4</t>
  </si>
  <si>
    <t xml:space="preserve">Filtre 915x610x69 mm - 9P6 - H14 </t>
  </si>
  <si>
    <t>Filtre 1219x610x69 mm - 12P6 - H14</t>
  </si>
  <si>
    <t xml:space="preserve">Filtre 610x610x292 mm - 6P6 - H14 </t>
  </si>
  <si>
    <t>Filtres pour le Laboratoire NSB3/NSB3+ aile Bleue 5ième</t>
  </si>
  <si>
    <t>Filtre 305x305x69 mm - 3P3 -  H14</t>
  </si>
  <si>
    <t>Filtre 610x610x149 mm - 6P6 -H14</t>
  </si>
  <si>
    <t>Filtre 610x610x292 mm - 6P6 - E10</t>
  </si>
  <si>
    <t>Filtre 610x610x292 mm - 6P6 - H14</t>
  </si>
  <si>
    <t>Filtre 457x457x150 mm - 4P4- H14</t>
  </si>
  <si>
    <t>Filtre 457x457x66 mm - 4P4  – H14</t>
  </si>
  <si>
    <t>Filtre 457x457x292 mm - 4P4 - H14</t>
  </si>
  <si>
    <t>Filtre 305x610x69 mm - 3P6 – H14</t>
  </si>
  <si>
    <t>VRV</t>
  </si>
  <si>
    <t>VRV Unité Extérieure VRV 5-S monophasé TYPE RXYSA4AV1 - 12,1kW</t>
  </si>
  <si>
    <t>VRV Unité Extérieure VRV 5-S monophasé TYPE RXYSA5AV1 -14 Kw</t>
  </si>
  <si>
    <t>VRV Unité Extérieure VRV 5-S monophasé TYPE RXYSA6AV1 -15,5 Kw</t>
  </si>
  <si>
    <t>Groupe Extérieur VRV 5 Réversible TYPE RXYSA8A - 22,4 Kw</t>
  </si>
  <si>
    <t>Groupe Extérieur VRV 5 Réversible TYPE RXYSA10A - 28 Kw</t>
  </si>
  <si>
    <t>Groupe Extérieur VRV 5 Réversible TYPE RXYSA12A - 33,5 Kw</t>
  </si>
  <si>
    <t>Groupe Extérieur VRV 5 Réversible TYPE RXYA8A - 22,4 KW</t>
  </si>
  <si>
    <t>Groupe Extérieur VRV 5 Réversible TYPE RXYA10A - 28 Kw</t>
  </si>
  <si>
    <t>Groupe Extérieur VRV 5 Réversible TYPE RXYA12A - 33,5 Kw</t>
  </si>
  <si>
    <t>Groupe Extérieur VRV 5 Réversible TYPE RXYA14A - 40 Kw</t>
  </si>
  <si>
    <t>Groupe Extérieur VRV 5 Réversible TYPE RXYA16A - 44,8 Kw</t>
  </si>
  <si>
    <t>Groupe Extérieur VRV 5 Réversible TYPE RXYA18A - 50,4 Kw</t>
  </si>
  <si>
    <t>Groupe Extérieur VRV 5 Réversible TYPE RXYA20A - 55,9 Kw</t>
  </si>
  <si>
    <t>FDC121KXZEN1-W Unité ext KXZEN 12.1 kW 2 TUBES R32</t>
  </si>
  <si>
    <t>FDC140KXZEN1-W Unité ext KXZEN 14 kW 2 TUBES R32</t>
  </si>
  <si>
    <t>FDC155KXZEN1-W Unité ext KXZEN 15,5  kW 2 TUBES R32</t>
  </si>
  <si>
    <t>FDC224KXZE3 Unité ext KXZ3 22.4 kW 2 TUBES R32</t>
  </si>
  <si>
    <t>FDC280KXZE3 Unité ext KXZ3 28 kW 2 TUBES R32</t>
  </si>
  <si>
    <t>FDC335KXZE3 Unité ext KXZ3 33.5 kW 2 TUBES R32</t>
  </si>
  <si>
    <t>FDC400KXZE3 Unité ext KXZ3 40 kW 2 TUBES R32</t>
  </si>
  <si>
    <t>FDC450KXZE3 Unité ext KXZ3 45 kW 2 TUBES R32</t>
  </si>
  <si>
    <t>FDC500KXZE3 Unité ext KXZ3 50 kW 2 TUBES R32</t>
  </si>
  <si>
    <t>FDC560KXZE3 Unité ext KXZ3 56 kW 2 TUBES R32</t>
  </si>
  <si>
    <t>GOUPE FROID</t>
  </si>
  <si>
    <t>100 KW</t>
  </si>
  <si>
    <t>GEG FS Inverter R32 + Pompe BP + Antigel TYPE EWAT090CZPBA2 - 100Kw</t>
  </si>
  <si>
    <t>Commande déportée / Ecran LCD TYPE ALC00895A</t>
  </si>
  <si>
    <t>RÉSERVOIR TAMPON  200 LITRES (KIT) TYPE EKBT</t>
  </si>
  <si>
    <t>150 KW</t>
  </si>
  <si>
    <t>GEG MultiScroll R32 Silencieux TYPE EWAT155B-SLB2000</t>
  </si>
  <si>
    <t>Filtre à tamis</t>
  </si>
  <si>
    <t>Contrôleur de tension entre phase</t>
  </si>
  <si>
    <t>Isolation evap mousse 20mm d'épaisseur</t>
  </si>
  <si>
    <t>Contrôleur de débit d'eau (palette)</t>
  </si>
  <si>
    <t>Plots antivibratil caoutchouc</t>
  </si>
  <si>
    <t>Disjoncteurs automatiques compresseur</t>
  </si>
  <si>
    <t>Disjoncteurs automatiques ventilateurs</t>
  </si>
  <si>
    <t>Pompe double Basse pression</t>
  </si>
  <si>
    <t>200 KW</t>
  </si>
  <si>
    <t>GEG MultiScroll R32 Silencieux TYPE EWAT205B-SLB2000</t>
  </si>
  <si>
    <t>250 KW</t>
  </si>
  <si>
    <t>GF Scroll R32 Haute Eff Niv Son Standard TYPE EWAT250B-XSC2000</t>
  </si>
  <si>
    <t>Panneaux de protection latéral COIL ENDS</t>
  </si>
  <si>
    <t>Traitement Bue-Coat batteries MCX</t>
  </si>
  <si>
    <t>350 KW</t>
  </si>
  <si>
    <t>GF Scroll R32 Eff Std Niv Son Standard TYPE EWAT350B-SSC1000</t>
  </si>
  <si>
    <t>500 KW</t>
  </si>
  <si>
    <t>GF Scroll R32 Haute Eff Niv Son Standard TYPE EWAT510B-XSC2000</t>
  </si>
  <si>
    <t>TRAVAUX : REMPLACEMENT POMPE DISTRIBUTION RADIATEUR  CHAUFFERIE PRINCIPALE</t>
  </si>
  <si>
    <t>Consignation Electrique
Vidange réseau
Dépose et évacuation ancienne pompe existante
Adaptation et modification tuyauterie DN 100
Remplacement protection Electrique
Remplacement câble alimentation
Pose et fourniture pompe type : Atmos GIGA-N 100/250-15/4
Alignement lazer de la pompe</t>
  </si>
  <si>
    <t>TRAVAUX : REMPLACEMENT POMPE DISTRIBUTION GYMNASE  CHAUFFERIE PRINCIPALE</t>
  </si>
  <si>
    <t>Consignation Electrique
Vidange réseau
Dépose et évacuation ancienne pompe existante
Adaptation et modification tuyauterie DN 80
Remplacement protection Electrique
Remplacement câble alimentation
Pose et fourniture pompe type : WILO IPL80/140-1,1/4 
Alignement lazer de la pompe</t>
  </si>
  <si>
    <t>TRAVAUX : REMPLACEMENT de 2 POMPES DISTRIBUTION ODONTOLOGIE  CHAUFFERIE PRINCIPALE avec mise en service totale</t>
  </si>
  <si>
    <t>Consignation Electrique
Vidange réseau
Dépose et évacuation ancienne pompe existante
Adaptation et modification tuyauterie DN 80
Remplacement protection Electrique
Remplacement câble alimentation
Pose et fourniture pompe type : Atmos GIGA-B 80/170-3/4
Alignement lazer de la pompe</t>
  </si>
  <si>
    <t>TRAVAUX : REMPLACEMENT POMPE A CHALEUR LOCAL TECHNIQUE TOITURE BIBLIOTHEQUE AVEC BALLON TAMPON avec mise en service totale</t>
  </si>
  <si>
    <t>Consignation Electrique
Vidange réseau eau
Dépose et évacuation des 2 anciennes pompe à chaleur et le ballon
Adaptation et modification tuyauterie
Remplacement 2 protection Electrique
Remplacement 2 câble alimentation
Gruttage en heure non ouvrées
Pose et fourniture de 2 PAC type : CIAT 30kW
Pose et fourniture ballon : 500 litres</t>
  </si>
  <si>
    <t xml:space="preserve">LOCATION ENGINS pour travaux en journée du lundi au vendredi </t>
  </si>
  <si>
    <t xml:space="preserve">Location  grue  90T avec chauffeur et une équipe d'élingueur </t>
  </si>
  <si>
    <t>heure</t>
  </si>
  <si>
    <t xml:space="preserve">Location grue 25 T avec chauffeur élingueur </t>
  </si>
  <si>
    <t>Location  nacelle élévatrice pour des hauteurs maxi de 16m avec chauffeur</t>
  </si>
  <si>
    <t>Location  nacelle élévatrice pour des hauteurs maxi de 20m avec chauffeur</t>
  </si>
  <si>
    <t>Location nacelle élévatrice pour des hauteurs maxi de 25m avec chauffeur</t>
  </si>
  <si>
    <t xml:space="preserve">Location Nacelle élévatrice électrique de type ciseau pour des hauteurs maxi de 20 metre pour usage intérieur des bâtiments </t>
  </si>
  <si>
    <t>DIVERS pour intervention de travaux curatifs, installation de matériel</t>
  </si>
  <si>
    <t>Coût horaire Ouvrier y compris déplacement , en horaire de journée du lundi au vendredi 7H 18H</t>
  </si>
  <si>
    <t xml:space="preserve">Coût horaire OHQ ( frigoriste chauffagiste ) y compris déplacement , en horaire de journée du lundi au vendredi 7H 18H </t>
  </si>
  <si>
    <t xml:space="preserve">Coût horaire Dessinateur Industriel y compris déplacement , en horaire de journée du lundi au vendredi 7H 18H </t>
  </si>
  <si>
    <t xml:space="preserve">Coût horaire Ingénieur y compris déplacement , en horaire de journée du lundi au vendredi 7H 18H </t>
  </si>
  <si>
    <t>Coût horaire metteur au point / réglages / mise en service pour une intervention du lundi au vendredi 7H 18H</t>
  </si>
  <si>
    <t>Coût journalier technicien qualité pour contrôles/ mesures (debit d'air ,contrôle détecteur gaz fumée ) en horaire de journée du lundi au vendredi 7H 18H</t>
  </si>
  <si>
    <t>forfait</t>
  </si>
  <si>
    <t>Prestation de nettoyage et assainissement bactéricide par unité intérieure</t>
  </si>
  <si>
    <t>Prestation de nettoyage et assainissement bactericide par batterie et bac dans une centrale traitement d'air</t>
  </si>
  <si>
    <t>Coef</t>
  </si>
  <si>
    <t xml:space="preserve">Coefficient de revente pour les fournitures hors bordereau de prix unitaires et  de prestations de services </t>
  </si>
  <si>
    <t xml:space="preserve">le prix unitaire comprend la fourniture, compris tous les supports de fixation des unités. Le caisson d'extraction sera monophasé ou TRI MOTEUR EC TYPE MINIBLUE isolation acoustique filtre G4, homologué  C4 400° C 1/2H, peut être installé en intérieur ou en extérieur en tôle galvanisé avec grille anti-volatile au rejet, avec  raccordement du caisson au réseau de gaine existant, et le raccordement électrique </t>
  </si>
  <si>
    <t xml:space="preserve">BORDEREAU DE PRIX </t>
  </si>
  <si>
    <t xml:space="preserve">SCENARIO DE COMMANDE </t>
  </si>
  <si>
    <t>Les quantités et montants totaux ("partie scénario de commande") ne sont pas contractuels, ils servent uniquement à l'analyse des offres. Les quantités correspondent à une durée de 4 ans.</t>
  </si>
  <si>
    <t>CLIMATISATION A DÉTENTE DIRECTE MONO-SPLIT MURAL INVERTER AIR/AIR DE CONFORT TOUTES SAISONS</t>
  </si>
  <si>
    <t xml:space="preserve">SOCLA  type Remplacement d'un disconnecteur existant par disconnecteur controlable TYPE BA 2860 DIAMETRE  DN 25 A 40 </t>
  </si>
  <si>
    <t>SOCLA  type Remplacement d'un disconnecteur existant par disconnecteur non controlable  TYPE CA DN 25 A 40</t>
  </si>
  <si>
    <t>WATT  - Mitigeur thermostatique ultramix 26x34 120l/mn epoxy</t>
  </si>
  <si>
    <t>Emetteur de chauffage sur reseau chaudières</t>
  </si>
  <si>
    <t>Adoucisseur avec bac à sel et régénération sur le volume d'eau (Résine 100 litres)</t>
  </si>
  <si>
    <t>Poste d'injection fimlogène  y compris bac à produit et pompe d'injection</t>
  </si>
  <si>
    <t>LIAISON FRIGO  bi tube cuivre pré isolé gaz 1/4 - 3/8  en 25m</t>
  </si>
  <si>
    <t>LIAISON FRIGO   bi  tube cuivre pré isolé gaz 1/4 - 1/2  en 25m</t>
  </si>
  <si>
    <t>LIAISON FRIGO   bi  tube cuivre pré isolé gaz 3/8- 5/8 en 25m</t>
  </si>
  <si>
    <t>quantité estimée</t>
  </si>
  <si>
    <t>Aucune annotation ne sera acceptée et prise en compte.
Chaque ligne peut être commandée indépendamment les unes des autres</t>
  </si>
  <si>
    <t>TOTAL</t>
  </si>
  <si>
    <t xml:space="preserve">AMU151-2025
Annexe 1 à l'acte d'engagement - Bordereau des prix unitaires BPU (incluant le scénario de commande annexe au RC)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</si>
</sst>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3"/>
      <color theme="1"/>
      <name val="Verdana"/>
      <family val="2"/>
    </font>
    <font>
      <b/>
      <sz val="12"/>
      <color theme="1"/>
      <name val="Verdana"/>
      <family val="2"/>
    </font>
    <font>
      <b/>
      <sz val="11"/>
      <color rgb="FFFF0000"/>
      <name val="Verdana"/>
      <family val="2"/>
    </font>
    <font>
      <b/>
      <sz val="9"/>
      <color rgb="FFFF0000"/>
      <name val="Verdana"/>
      <family val="2"/>
    </font>
  </fonts>
  <fills count="8">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auto="1"/>
      </left>
      <right style="thin">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theme="0" tint="-0.499984740745262"/>
      </top>
      <bottom style="thin">
        <color auto="1"/>
      </bottom>
      <diagonal/>
    </border>
    <border>
      <left style="thin">
        <color auto="1"/>
      </left>
      <right style="thin">
        <color auto="1"/>
      </right>
      <top style="hair">
        <color theme="0" tint="-0.499984740745262"/>
      </top>
      <bottom/>
      <diagonal/>
    </border>
    <border>
      <left style="thin">
        <color auto="1"/>
      </left>
      <right style="thin">
        <color auto="1"/>
      </right>
      <top/>
      <bottom/>
      <diagonal/>
    </border>
    <border>
      <left style="thin">
        <color auto="1"/>
      </left>
      <right style="thin">
        <color auto="1"/>
      </right>
      <top/>
      <bottom style="hair">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2">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1"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2" xfId="0" applyBorder="1" applyAlignment="1">
      <alignment horizontal="center" vertical="center"/>
    </xf>
    <xf numFmtId="0" fontId="0" fillId="5" borderId="1" xfId="0" applyFill="1" applyBorder="1" applyAlignment="1">
      <alignment horizontal="center" vertical="center" wrapText="1"/>
    </xf>
    <xf numFmtId="0" fontId="0" fillId="5" borderId="1" xfId="0" applyFill="1" applyBorder="1" applyAlignment="1">
      <alignment horizontal="center" vertical="center"/>
    </xf>
    <xf numFmtId="164" fontId="0" fillId="5" borderId="1" xfId="0" applyNumberFormat="1" applyFill="1" applyBorder="1" applyAlignment="1">
      <alignment horizontal="center" vertical="center"/>
    </xf>
    <xf numFmtId="0" fontId="0" fillId="5" borderId="2" xfId="0" applyFill="1" applyBorder="1" applyAlignment="1">
      <alignment horizontal="center" vertical="center"/>
    </xf>
    <xf numFmtId="164" fontId="0" fillId="3" borderId="1" xfId="0" applyNumberFormat="1" applyFill="1" applyBorder="1" applyAlignment="1">
      <alignment horizontal="center" vertical="center"/>
    </xf>
    <xf numFmtId="0" fontId="0" fillId="6" borderId="1" xfId="0" applyFill="1" applyBorder="1" applyAlignment="1">
      <alignment horizontal="center" vertical="center" wrapText="1"/>
    </xf>
    <xf numFmtId="0" fontId="0" fillId="0" borderId="3" xfId="0" applyBorder="1" applyAlignment="1">
      <alignment horizontal="center" vertical="center"/>
    </xf>
    <xf numFmtId="4" fontId="0" fillId="6" borderId="3" xfId="0" applyNumberFormat="1" applyFill="1" applyBorder="1" applyAlignment="1">
      <alignment horizontal="center" vertical="center"/>
    </xf>
    <xf numFmtId="164" fontId="0" fillId="0" borderId="2" xfId="0" applyNumberFormat="1" applyBorder="1"/>
    <xf numFmtId="164" fontId="0" fillId="0" borderId="1" xfId="0" applyNumberFormat="1" applyFill="1" applyBorder="1" applyAlignment="1">
      <alignment horizontal="center" vertical="center"/>
    </xf>
    <xf numFmtId="164" fontId="0" fillId="0" borderId="2" xfId="0" applyNumberFormat="1" applyBorder="1" applyAlignment="1">
      <alignment horizontal="center"/>
    </xf>
    <xf numFmtId="164" fontId="0" fillId="0" borderId="2" xfId="0" applyNumberFormat="1" applyBorder="1" applyAlignment="1">
      <alignment vertical="center"/>
    </xf>
    <xf numFmtId="164" fontId="0" fillId="0" borderId="2" xfId="0" applyNumberFormat="1" applyBorder="1" applyAlignment="1">
      <alignment horizontal="center" vertical="center"/>
    </xf>
    <xf numFmtId="0" fontId="0" fillId="0" borderId="10" xfId="0" applyBorder="1"/>
    <xf numFmtId="164" fontId="0" fillId="7" borderId="9" xfId="0" applyNumberFormat="1" applyFill="1" applyBorder="1"/>
    <xf numFmtId="0" fontId="0" fillId="6" borderId="3" xfId="0" applyFill="1" applyBorder="1" applyAlignment="1">
      <alignment horizontal="center" vertical="center" wrapText="1"/>
    </xf>
    <xf numFmtId="164" fontId="0" fillId="4" borderId="3" xfId="0" applyNumberFormat="1" applyFill="1" applyBorder="1" applyAlignment="1">
      <alignment horizontal="center" vertical="center"/>
    </xf>
    <xf numFmtId="0" fontId="0" fillId="0" borderId="0" xfId="0" applyAlignment="1">
      <alignment horizontal="center" vertical="center"/>
    </xf>
    <xf numFmtId="0" fontId="1" fillId="2" borderId="6" xfId="0" applyFont="1" applyFill="1" applyBorder="1" applyAlignment="1">
      <alignment horizontal="center" vertical="center" wrapText="1"/>
    </xf>
    <xf numFmtId="0" fontId="4" fillId="0" borderId="0" xfId="0" applyFont="1" applyAlignment="1">
      <alignment vertical="center"/>
    </xf>
    <xf numFmtId="0" fontId="5" fillId="0" borderId="0" xfId="0" applyFont="1" applyAlignment="1">
      <alignment vertical="center" wrapText="1"/>
    </xf>
    <xf numFmtId="0" fontId="5" fillId="0" borderId="0" xfId="0" applyFont="1" applyAlignment="1">
      <alignment wrapText="1"/>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0" fillId="0" borderId="0" xfId="0" applyAlignment="1">
      <alignment horizontal="center" vertical="center"/>
    </xf>
    <xf numFmtId="0" fontId="6" fillId="0" borderId="0" xfId="0" applyFont="1" applyBorder="1" applyAlignment="1">
      <alignment vertical="center" wrapText="1"/>
    </xf>
    <xf numFmtId="0" fontId="0" fillId="0" borderId="0" xfId="0" applyAlignment="1">
      <alignment horizontal="center" vertical="center"/>
    </xf>
    <xf numFmtId="0" fontId="0" fillId="0" borderId="9" xfId="0" applyBorder="1" applyAlignment="1">
      <alignment horizontal="right"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8" xfId="0" applyNumberForma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64" fontId="0" fillId="0" borderId="4" xfId="0" applyNumberFormat="1" applyFill="1" applyBorder="1" applyAlignment="1">
      <alignment horizontal="center" vertical="center"/>
    </xf>
    <xf numFmtId="164" fontId="0" fillId="0" borderId="5" xfId="0" applyNumberFormat="1" applyFill="1" applyBorder="1" applyAlignment="1">
      <alignment horizontal="center" vertical="center"/>
    </xf>
    <xf numFmtId="164" fontId="0" fillId="0" borderId="6" xfId="0" applyNumberForma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0</xdr:row>
      <xdr:rowOff>238125</xdr:rowOff>
    </xdr:from>
    <xdr:to>
      <xdr:col>4</xdr:col>
      <xdr:colOff>390525</xdr:colOff>
      <xdr:row>0</xdr:row>
      <xdr:rowOff>1000125</xdr:rowOff>
    </xdr:to>
    <xdr:pic>
      <xdr:nvPicPr>
        <xdr:cNvPr id="2" name="VisuLogoSign_0">
          <a:extLst>
            <a:ext uri="{FF2B5EF4-FFF2-40B4-BE49-F238E27FC236}">
              <a16:creationId xmlns:a16="http://schemas.microsoft.com/office/drawing/2014/main" id="{D8C5D0ED-E364-4A00-A7BD-CBAEF4285A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5375" y="238125"/>
          <a:ext cx="280035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87D3-15FB-4B5B-B360-86729BF3F55F}">
  <dimension ref="A1:I376"/>
  <sheetViews>
    <sheetView tabSelected="1" topLeftCell="A4" zoomScale="80" zoomScaleNormal="80" workbookViewId="0">
      <selection activeCell="I6" sqref="I6"/>
    </sheetView>
  </sheetViews>
  <sheetFormatPr baseColWidth="10" defaultRowHeight="14.5" x14ac:dyDescent="0.35"/>
  <cols>
    <col min="1" max="1" width="72" style="2" customWidth="1"/>
    <col min="2" max="2" width="7.08984375" style="1" customWidth="1"/>
    <col min="3" max="4" width="15.36328125" style="1" customWidth="1"/>
    <col min="5" max="5" width="21.54296875" style="1" customWidth="1"/>
    <col min="6" max="6" width="15.36328125" customWidth="1"/>
    <col min="7" max="7" width="16.54296875" customWidth="1"/>
    <col min="8" max="8" width="15.453125" customWidth="1"/>
  </cols>
  <sheetData>
    <row r="1" spans="1:9" ht="84.75" customHeight="1" x14ac:dyDescent="0.35">
      <c r="B1" s="34"/>
      <c r="C1" s="34"/>
      <c r="D1" s="34"/>
      <c r="E1" s="34"/>
    </row>
    <row r="2" spans="1:9" ht="15" thickBot="1" x14ac:dyDescent="0.4">
      <c r="B2" s="34"/>
      <c r="C2"/>
      <c r="D2" s="34"/>
      <c r="E2" s="34"/>
    </row>
    <row r="3" spans="1:9" ht="18.75" customHeight="1" thickBot="1" x14ac:dyDescent="0.4">
      <c r="G3" s="29"/>
      <c r="H3" s="66" t="s">
        <v>328</v>
      </c>
      <c r="I3" s="67"/>
    </row>
    <row r="4" spans="1:9" ht="103.25" customHeight="1" thickBot="1" x14ac:dyDescent="0.4">
      <c r="A4" s="63" t="s">
        <v>342</v>
      </c>
      <c r="B4" s="64"/>
      <c r="C4" s="64"/>
      <c r="D4" s="64"/>
      <c r="E4" s="64"/>
      <c r="F4" s="65"/>
      <c r="G4" s="31"/>
      <c r="H4" s="68"/>
      <c r="I4" s="69"/>
    </row>
    <row r="5" spans="1:9" ht="18.75" customHeight="1" x14ac:dyDescent="0.35">
      <c r="A5" s="32"/>
      <c r="B5" s="30"/>
      <c r="C5" s="30"/>
      <c r="D5" s="30"/>
      <c r="E5" s="30"/>
      <c r="F5" s="30"/>
      <c r="G5" s="31"/>
      <c r="H5" s="33"/>
      <c r="I5" s="33"/>
    </row>
    <row r="6" spans="1:9" ht="45" customHeight="1" x14ac:dyDescent="0.35">
      <c r="A6" s="35" t="s">
        <v>340</v>
      </c>
      <c r="B6" s="30"/>
      <c r="C6" s="30"/>
      <c r="D6" s="30"/>
      <c r="E6" s="30"/>
      <c r="F6" s="30"/>
      <c r="G6" s="31"/>
      <c r="H6" s="33"/>
      <c r="I6" s="33"/>
    </row>
    <row r="7" spans="1:9" ht="18.75" customHeight="1" thickBot="1" x14ac:dyDescent="0.4">
      <c r="A7" s="70"/>
      <c r="B7" s="71"/>
      <c r="C7" s="71"/>
      <c r="D7" s="71"/>
    </row>
    <row r="8" spans="1:9" s="3" customFormat="1" x14ac:dyDescent="0.35">
      <c r="A8" s="51" t="s">
        <v>326</v>
      </c>
      <c r="B8" s="52"/>
      <c r="C8" s="52"/>
      <c r="D8" s="53"/>
      <c r="E8" s="1"/>
      <c r="F8" s="57" t="s">
        <v>327</v>
      </c>
      <c r="G8" s="58"/>
      <c r="H8" s="59"/>
      <c r="I8"/>
    </row>
    <row r="9" spans="1:9" ht="15" thickBot="1" x14ac:dyDescent="0.4">
      <c r="A9" s="54"/>
      <c r="B9" s="55"/>
      <c r="C9" s="55"/>
      <c r="D9" s="56"/>
      <c r="F9" s="60"/>
      <c r="G9" s="61"/>
      <c r="H9" s="62"/>
    </row>
    <row r="10" spans="1:9" x14ac:dyDescent="0.35">
      <c r="A10" s="28" t="s">
        <v>0</v>
      </c>
      <c r="B10" s="28" t="s">
        <v>1</v>
      </c>
      <c r="C10" s="28" t="s">
        <v>2</v>
      </c>
      <c r="D10" s="28" t="s">
        <v>3</v>
      </c>
      <c r="E10" s="2"/>
      <c r="F10" s="28" t="s">
        <v>339</v>
      </c>
      <c r="G10" s="28" t="s">
        <v>4</v>
      </c>
      <c r="H10" s="28" t="s">
        <v>5</v>
      </c>
      <c r="I10" s="3"/>
    </row>
    <row r="11" spans="1:9" x14ac:dyDescent="0.35">
      <c r="A11" s="4" t="s">
        <v>6</v>
      </c>
      <c r="B11" s="5"/>
      <c r="C11" s="5"/>
      <c r="D11" s="5"/>
      <c r="F11" s="5"/>
      <c r="G11" s="5"/>
      <c r="H11" s="5"/>
    </row>
    <row r="12" spans="1:9" x14ac:dyDescent="0.35">
      <c r="A12" s="6" t="s">
        <v>7</v>
      </c>
      <c r="B12" s="7" t="s">
        <v>8</v>
      </c>
      <c r="C12" s="8"/>
      <c r="D12" s="19"/>
      <c r="F12" s="9">
        <v>5</v>
      </c>
      <c r="G12" s="18">
        <f>+F12*C12</f>
        <v>0</v>
      </c>
      <c r="H12" s="18">
        <f>+F12*D12</f>
        <v>0</v>
      </c>
    </row>
    <row r="13" spans="1:9" x14ac:dyDescent="0.35">
      <c r="A13" s="6" t="s">
        <v>9</v>
      </c>
      <c r="B13" s="7" t="s">
        <v>8</v>
      </c>
      <c r="C13" s="8"/>
      <c r="D13" s="19"/>
      <c r="F13" s="9">
        <v>5</v>
      </c>
      <c r="G13" s="18">
        <f t="shared" ref="G13:G63" si="0">+F13*C13</f>
        <v>0</v>
      </c>
      <c r="H13" s="18">
        <f t="shared" ref="H13:H63" si="1">+F13*D13</f>
        <v>0</v>
      </c>
    </row>
    <row r="14" spans="1:9" x14ac:dyDescent="0.35">
      <c r="A14" s="6" t="s">
        <v>10</v>
      </c>
      <c r="B14" s="7" t="s">
        <v>8</v>
      </c>
      <c r="C14" s="8"/>
      <c r="D14" s="19"/>
      <c r="F14" s="9">
        <v>5</v>
      </c>
      <c r="G14" s="18">
        <f t="shared" si="0"/>
        <v>0</v>
      </c>
      <c r="H14" s="18">
        <f t="shared" si="1"/>
        <v>0</v>
      </c>
    </row>
    <row r="15" spans="1:9" x14ac:dyDescent="0.35">
      <c r="A15" s="6" t="s">
        <v>11</v>
      </c>
      <c r="B15" s="7" t="s">
        <v>8</v>
      </c>
      <c r="C15"/>
      <c r="D15" s="19"/>
      <c r="F15" s="9">
        <v>10</v>
      </c>
      <c r="G15" s="18">
        <f t="shared" si="0"/>
        <v>0</v>
      </c>
      <c r="H15" s="18">
        <f t="shared" si="1"/>
        <v>0</v>
      </c>
    </row>
    <row r="16" spans="1:9" x14ac:dyDescent="0.35">
      <c r="A16" s="6" t="s">
        <v>12</v>
      </c>
      <c r="B16" s="7" t="s">
        <v>8</v>
      </c>
      <c r="C16"/>
      <c r="D16" s="19"/>
      <c r="F16" s="9">
        <v>10</v>
      </c>
      <c r="G16" s="18">
        <f t="shared" si="0"/>
        <v>0</v>
      </c>
      <c r="H16" s="18">
        <f t="shared" si="1"/>
        <v>0</v>
      </c>
    </row>
    <row r="17" spans="1:8" x14ac:dyDescent="0.35">
      <c r="A17" s="6" t="s">
        <v>13</v>
      </c>
      <c r="B17" s="7" t="s">
        <v>8</v>
      </c>
      <c r="C17"/>
      <c r="D17" s="19"/>
      <c r="F17" s="9">
        <v>12</v>
      </c>
      <c r="G17" s="18">
        <f t="shared" si="0"/>
        <v>0</v>
      </c>
      <c r="H17" s="18">
        <f t="shared" si="1"/>
        <v>0</v>
      </c>
    </row>
    <row r="18" spans="1:8" x14ac:dyDescent="0.35">
      <c r="A18" s="6" t="s">
        <v>14</v>
      </c>
      <c r="B18" s="7" t="s">
        <v>8</v>
      </c>
      <c r="C18"/>
      <c r="D18" s="19"/>
      <c r="F18" s="9">
        <v>10</v>
      </c>
      <c r="G18" s="18">
        <f t="shared" si="0"/>
        <v>0</v>
      </c>
      <c r="H18" s="18">
        <f t="shared" si="1"/>
        <v>0</v>
      </c>
    </row>
    <row r="19" spans="1:8" x14ac:dyDescent="0.35">
      <c r="A19" s="6" t="s">
        <v>15</v>
      </c>
      <c r="B19" s="7" t="s">
        <v>8</v>
      </c>
      <c r="C19"/>
      <c r="D19" s="19"/>
      <c r="F19" s="9">
        <v>6</v>
      </c>
      <c r="G19" s="18">
        <f t="shared" si="0"/>
        <v>0</v>
      </c>
      <c r="H19" s="18">
        <f t="shared" si="1"/>
        <v>0</v>
      </c>
    </row>
    <row r="20" spans="1:8" x14ac:dyDescent="0.35">
      <c r="A20" s="6" t="s">
        <v>16</v>
      </c>
      <c r="B20" s="7" t="s">
        <v>8</v>
      </c>
      <c r="C20"/>
      <c r="D20" s="19"/>
      <c r="F20" s="9">
        <v>5</v>
      </c>
      <c r="G20" s="18">
        <f t="shared" si="0"/>
        <v>0</v>
      </c>
      <c r="H20" s="18">
        <f t="shared" si="1"/>
        <v>0</v>
      </c>
    </row>
    <row r="21" spans="1:8" x14ac:dyDescent="0.35">
      <c r="A21" s="6" t="s">
        <v>17</v>
      </c>
      <c r="B21" s="7" t="s">
        <v>8</v>
      </c>
      <c r="C21"/>
      <c r="D21" s="19"/>
      <c r="F21" s="9">
        <v>10</v>
      </c>
      <c r="G21" s="18">
        <f t="shared" si="0"/>
        <v>0</v>
      </c>
      <c r="H21" s="18">
        <f t="shared" si="1"/>
        <v>0</v>
      </c>
    </row>
    <row r="22" spans="1:8" x14ac:dyDescent="0.35">
      <c r="A22" s="6" t="s">
        <v>18</v>
      </c>
      <c r="B22" s="7" t="s">
        <v>8</v>
      </c>
      <c r="C22"/>
      <c r="D22" s="19"/>
      <c r="F22" s="9">
        <v>10</v>
      </c>
      <c r="G22" s="18">
        <f t="shared" si="0"/>
        <v>0</v>
      </c>
      <c r="H22" s="18">
        <f t="shared" si="1"/>
        <v>0</v>
      </c>
    </row>
    <row r="23" spans="1:8" x14ac:dyDescent="0.35">
      <c r="A23" s="6" t="s">
        <v>19</v>
      </c>
      <c r="B23" s="7" t="s">
        <v>8</v>
      </c>
      <c r="C23"/>
      <c r="D23" s="19"/>
      <c r="F23" s="9">
        <v>3</v>
      </c>
      <c r="G23" s="18">
        <f t="shared" si="0"/>
        <v>0</v>
      </c>
      <c r="H23" s="18">
        <f t="shared" si="1"/>
        <v>0</v>
      </c>
    </row>
    <row r="24" spans="1:8" x14ac:dyDescent="0.35">
      <c r="A24" s="6" t="s">
        <v>20</v>
      </c>
      <c r="B24" s="7" t="s">
        <v>8</v>
      </c>
      <c r="C24"/>
      <c r="D24" s="19"/>
      <c r="F24" s="9">
        <v>3</v>
      </c>
      <c r="G24" s="18">
        <f t="shared" si="0"/>
        <v>0</v>
      </c>
      <c r="H24" s="18">
        <f t="shared" si="1"/>
        <v>0</v>
      </c>
    </row>
    <row r="25" spans="1:8" x14ac:dyDescent="0.35">
      <c r="A25" s="6" t="s">
        <v>21</v>
      </c>
      <c r="B25" s="7" t="s">
        <v>8</v>
      </c>
      <c r="C25"/>
      <c r="D25" s="19"/>
      <c r="F25" s="9">
        <v>5</v>
      </c>
      <c r="G25" s="18">
        <f t="shared" si="0"/>
        <v>0</v>
      </c>
      <c r="H25" s="18">
        <f t="shared" si="1"/>
        <v>0</v>
      </c>
    </row>
    <row r="26" spans="1:8" x14ac:dyDescent="0.35">
      <c r="A26" s="6" t="s">
        <v>22</v>
      </c>
      <c r="B26" s="7" t="s">
        <v>8</v>
      </c>
      <c r="C26"/>
      <c r="D26" s="19"/>
      <c r="F26" s="9">
        <v>5</v>
      </c>
      <c r="G26" s="18">
        <f t="shared" si="0"/>
        <v>0</v>
      </c>
      <c r="H26" s="18">
        <f t="shared" si="1"/>
        <v>0</v>
      </c>
    </row>
    <row r="27" spans="1:8" x14ac:dyDescent="0.35">
      <c r="A27" s="6" t="s">
        <v>23</v>
      </c>
      <c r="B27" s="7" t="s">
        <v>8</v>
      </c>
      <c r="C27"/>
      <c r="D27" s="19"/>
      <c r="F27" s="9">
        <v>10</v>
      </c>
      <c r="G27" s="18">
        <f t="shared" si="0"/>
        <v>0</v>
      </c>
      <c r="H27" s="18">
        <f t="shared" si="1"/>
        <v>0</v>
      </c>
    </row>
    <row r="28" spans="1:8" x14ac:dyDescent="0.35">
      <c r="A28" s="6" t="s">
        <v>24</v>
      </c>
      <c r="B28" s="7" t="s">
        <v>8</v>
      </c>
      <c r="C28"/>
      <c r="D28" s="19"/>
      <c r="F28" s="9">
        <v>10</v>
      </c>
      <c r="G28" s="18">
        <f t="shared" si="0"/>
        <v>0</v>
      </c>
      <c r="H28" s="18">
        <f t="shared" si="1"/>
        <v>0</v>
      </c>
    </row>
    <row r="29" spans="1:8" x14ac:dyDescent="0.35">
      <c r="A29" s="6" t="s">
        <v>25</v>
      </c>
      <c r="B29" s="7" t="s">
        <v>8</v>
      </c>
      <c r="C29"/>
      <c r="D29" s="19"/>
      <c r="F29" s="9">
        <v>10</v>
      </c>
      <c r="G29" s="18">
        <f t="shared" si="0"/>
        <v>0</v>
      </c>
      <c r="H29" s="18">
        <f t="shared" si="1"/>
        <v>0</v>
      </c>
    </row>
    <row r="30" spans="1:8" x14ac:dyDescent="0.35">
      <c r="A30" s="6" t="s">
        <v>26</v>
      </c>
      <c r="B30" s="7" t="s">
        <v>8</v>
      </c>
      <c r="C30"/>
      <c r="D30" s="19"/>
      <c r="F30" s="9">
        <v>5</v>
      </c>
      <c r="G30" s="18">
        <f t="shared" si="0"/>
        <v>0</v>
      </c>
      <c r="H30" s="18">
        <f t="shared" si="1"/>
        <v>0</v>
      </c>
    </row>
    <row r="31" spans="1:8" x14ac:dyDescent="0.35">
      <c r="A31" s="6" t="s">
        <v>27</v>
      </c>
      <c r="B31" s="7" t="s">
        <v>8</v>
      </c>
      <c r="C31"/>
      <c r="D31" s="19"/>
      <c r="F31" s="9">
        <v>10</v>
      </c>
      <c r="G31" s="18">
        <f t="shared" si="0"/>
        <v>0</v>
      </c>
      <c r="H31" s="18">
        <f t="shared" si="1"/>
        <v>0</v>
      </c>
    </row>
    <row r="32" spans="1:8" x14ac:dyDescent="0.35">
      <c r="A32" s="6" t="s">
        <v>28</v>
      </c>
      <c r="B32" s="7" t="s">
        <v>8</v>
      </c>
      <c r="C32"/>
      <c r="D32" s="19"/>
      <c r="F32" s="9">
        <v>10</v>
      </c>
      <c r="G32" s="18">
        <f t="shared" si="0"/>
        <v>0</v>
      </c>
      <c r="H32" s="18">
        <f t="shared" si="1"/>
        <v>0</v>
      </c>
    </row>
    <row r="33" spans="1:8" x14ac:dyDescent="0.35">
      <c r="A33" s="6" t="s">
        <v>29</v>
      </c>
      <c r="B33" s="7" t="s">
        <v>8</v>
      </c>
      <c r="C33"/>
      <c r="D33" s="19"/>
      <c r="F33" s="9">
        <v>5</v>
      </c>
      <c r="G33" s="18">
        <f t="shared" si="0"/>
        <v>0</v>
      </c>
      <c r="H33" s="18">
        <f t="shared" si="1"/>
        <v>0</v>
      </c>
    </row>
    <row r="34" spans="1:8" x14ac:dyDescent="0.35">
      <c r="A34" s="6" t="s">
        <v>30</v>
      </c>
      <c r="B34" s="7" t="s">
        <v>8</v>
      </c>
      <c r="C34"/>
      <c r="D34" s="19"/>
      <c r="F34" s="9">
        <v>5</v>
      </c>
      <c r="G34" s="18">
        <f t="shared" si="0"/>
        <v>0</v>
      </c>
      <c r="H34" s="18">
        <f t="shared" si="1"/>
        <v>0</v>
      </c>
    </row>
    <row r="35" spans="1:8" x14ac:dyDescent="0.35">
      <c r="A35" s="6" t="s">
        <v>31</v>
      </c>
      <c r="B35" s="7" t="s">
        <v>8</v>
      </c>
      <c r="C35"/>
      <c r="D35" s="19"/>
      <c r="F35" s="9">
        <v>5</v>
      </c>
      <c r="G35" s="18">
        <f t="shared" si="0"/>
        <v>0</v>
      </c>
      <c r="H35" s="18">
        <f t="shared" si="1"/>
        <v>0</v>
      </c>
    </row>
    <row r="36" spans="1:8" x14ac:dyDescent="0.35">
      <c r="A36" s="6" t="s">
        <v>32</v>
      </c>
      <c r="B36" s="7" t="s">
        <v>8</v>
      </c>
      <c r="C36"/>
      <c r="D36" s="19"/>
      <c r="F36" s="9">
        <v>1</v>
      </c>
      <c r="G36" s="18">
        <f t="shared" si="0"/>
        <v>0</v>
      </c>
      <c r="H36" s="18">
        <f t="shared" si="1"/>
        <v>0</v>
      </c>
    </row>
    <row r="37" spans="1:8" x14ac:dyDescent="0.35">
      <c r="A37" s="6" t="s">
        <v>33</v>
      </c>
      <c r="B37" s="7" t="s">
        <v>8</v>
      </c>
      <c r="C37"/>
      <c r="D37" s="19"/>
      <c r="F37" s="9">
        <v>10</v>
      </c>
      <c r="G37" s="18">
        <f t="shared" si="0"/>
        <v>0</v>
      </c>
      <c r="H37" s="18">
        <f t="shared" si="1"/>
        <v>0</v>
      </c>
    </row>
    <row r="38" spans="1:8" x14ac:dyDescent="0.35">
      <c r="A38" s="6" t="s">
        <v>34</v>
      </c>
      <c r="B38" s="7" t="s">
        <v>8</v>
      </c>
      <c r="C38"/>
      <c r="D38" s="19"/>
      <c r="F38" s="9">
        <v>10</v>
      </c>
      <c r="G38" s="18">
        <f t="shared" si="0"/>
        <v>0</v>
      </c>
      <c r="H38" s="18">
        <f t="shared" si="1"/>
        <v>0</v>
      </c>
    </row>
    <row r="39" spans="1:8" x14ac:dyDescent="0.35">
      <c r="A39" s="6" t="s">
        <v>35</v>
      </c>
      <c r="B39" s="7" t="s">
        <v>8</v>
      </c>
      <c r="C39"/>
      <c r="D39" s="19"/>
      <c r="F39" s="9">
        <v>10</v>
      </c>
      <c r="G39" s="18">
        <f t="shared" si="0"/>
        <v>0</v>
      </c>
      <c r="H39" s="18">
        <f t="shared" si="1"/>
        <v>0</v>
      </c>
    </row>
    <row r="40" spans="1:8" x14ac:dyDescent="0.35">
      <c r="A40" s="6" t="s">
        <v>36</v>
      </c>
      <c r="B40" s="7" t="s">
        <v>8</v>
      </c>
      <c r="C40"/>
      <c r="D40" s="19"/>
      <c r="F40" s="9">
        <v>10</v>
      </c>
      <c r="G40" s="18">
        <f t="shared" si="0"/>
        <v>0</v>
      </c>
      <c r="H40" s="18">
        <f t="shared" si="1"/>
        <v>0</v>
      </c>
    </row>
    <row r="41" spans="1:8" x14ac:dyDescent="0.35">
      <c r="A41" s="6" t="s">
        <v>37</v>
      </c>
      <c r="B41" s="7" t="s">
        <v>8</v>
      </c>
      <c r="C41"/>
      <c r="D41" s="19"/>
      <c r="F41" s="9">
        <v>10</v>
      </c>
      <c r="G41" s="18">
        <f t="shared" si="0"/>
        <v>0</v>
      </c>
      <c r="H41" s="18">
        <f t="shared" si="1"/>
        <v>0</v>
      </c>
    </row>
    <row r="42" spans="1:8" x14ac:dyDescent="0.35">
      <c r="A42" s="6" t="s">
        <v>38</v>
      </c>
      <c r="B42" s="7" t="s">
        <v>8</v>
      </c>
      <c r="C42"/>
      <c r="D42" s="19"/>
      <c r="F42" s="9">
        <v>10</v>
      </c>
      <c r="G42" s="18">
        <f t="shared" si="0"/>
        <v>0</v>
      </c>
      <c r="H42" s="18">
        <f t="shared" si="1"/>
        <v>0</v>
      </c>
    </row>
    <row r="43" spans="1:8" x14ac:dyDescent="0.35">
      <c r="A43" s="6" t="s">
        <v>39</v>
      </c>
      <c r="B43" s="7" t="s">
        <v>8</v>
      </c>
      <c r="C43"/>
      <c r="D43" s="19"/>
      <c r="F43" s="9">
        <v>10</v>
      </c>
      <c r="G43" s="18">
        <f t="shared" si="0"/>
        <v>0</v>
      </c>
      <c r="H43" s="18">
        <f t="shared" si="1"/>
        <v>0</v>
      </c>
    </row>
    <row r="44" spans="1:8" x14ac:dyDescent="0.35">
      <c r="A44" s="6" t="s">
        <v>40</v>
      </c>
      <c r="B44" s="7" t="s">
        <v>8</v>
      </c>
      <c r="C44"/>
      <c r="D44" s="19"/>
      <c r="F44" s="9">
        <v>10</v>
      </c>
      <c r="G44" s="18">
        <f t="shared" si="0"/>
        <v>0</v>
      </c>
      <c r="H44" s="18">
        <f t="shared" si="1"/>
        <v>0</v>
      </c>
    </row>
    <row r="45" spans="1:8" x14ac:dyDescent="0.35">
      <c r="A45" s="6" t="s">
        <v>41</v>
      </c>
      <c r="B45" s="7" t="s">
        <v>8</v>
      </c>
      <c r="C45"/>
      <c r="D45" s="19"/>
      <c r="F45" s="9">
        <v>10</v>
      </c>
      <c r="G45" s="18">
        <f t="shared" si="0"/>
        <v>0</v>
      </c>
      <c r="H45" s="18">
        <f t="shared" si="1"/>
        <v>0</v>
      </c>
    </row>
    <row r="46" spans="1:8" x14ac:dyDescent="0.35">
      <c r="A46" s="6" t="s">
        <v>42</v>
      </c>
      <c r="B46" s="7" t="s">
        <v>8</v>
      </c>
      <c r="C46"/>
      <c r="D46" s="19"/>
      <c r="F46" s="9">
        <v>10</v>
      </c>
      <c r="G46" s="18">
        <f t="shared" si="0"/>
        <v>0</v>
      </c>
      <c r="H46" s="18">
        <f t="shared" si="1"/>
        <v>0</v>
      </c>
    </row>
    <row r="47" spans="1:8" x14ac:dyDescent="0.35">
      <c r="A47" s="6" t="s">
        <v>43</v>
      </c>
      <c r="B47" s="7" t="s">
        <v>8</v>
      </c>
      <c r="C47"/>
      <c r="D47" s="19"/>
      <c r="F47" s="9">
        <v>10</v>
      </c>
      <c r="G47" s="18">
        <f t="shared" si="0"/>
        <v>0</v>
      </c>
      <c r="H47" s="18">
        <f t="shared" si="1"/>
        <v>0</v>
      </c>
    </row>
    <row r="48" spans="1:8" x14ac:dyDescent="0.35">
      <c r="A48" s="6" t="s">
        <v>44</v>
      </c>
      <c r="B48" s="7" t="s">
        <v>8</v>
      </c>
      <c r="C48"/>
      <c r="D48" s="19"/>
      <c r="F48" s="9">
        <v>1</v>
      </c>
      <c r="G48" s="18">
        <f t="shared" si="0"/>
        <v>0</v>
      </c>
      <c r="H48" s="18">
        <f t="shared" si="1"/>
        <v>0</v>
      </c>
    </row>
    <row r="49" spans="1:8" x14ac:dyDescent="0.35">
      <c r="A49" s="6" t="s">
        <v>45</v>
      </c>
      <c r="B49" s="7" t="s">
        <v>8</v>
      </c>
      <c r="C49"/>
      <c r="D49" s="19"/>
      <c r="F49" s="9">
        <v>5</v>
      </c>
      <c r="G49" s="18">
        <f t="shared" si="0"/>
        <v>0</v>
      </c>
      <c r="H49" s="18">
        <f t="shared" si="1"/>
        <v>0</v>
      </c>
    </row>
    <row r="50" spans="1:8" x14ac:dyDescent="0.35">
      <c r="A50" s="6" t="s">
        <v>46</v>
      </c>
      <c r="B50" s="7" t="s">
        <v>8</v>
      </c>
      <c r="C50"/>
      <c r="D50" s="19"/>
      <c r="F50" s="9">
        <v>5</v>
      </c>
      <c r="G50" s="18">
        <f t="shared" si="0"/>
        <v>0</v>
      </c>
      <c r="H50" s="18">
        <f t="shared" si="1"/>
        <v>0</v>
      </c>
    </row>
    <row r="51" spans="1:8" x14ac:dyDescent="0.35">
      <c r="A51" s="6" t="s">
        <v>47</v>
      </c>
      <c r="B51" s="7" t="s">
        <v>8</v>
      </c>
      <c r="C51"/>
      <c r="D51" s="19"/>
      <c r="F51" s="9">
        <v>1</v>
      </c>
      <c r="G51" s="18">
        <f t="shared" si="0"/>
        <v>0</v>
      </c>
      <c r="H51" s="18">
        <f t="shared" si="1"/>
        <v>0</v>
      </c>
    </row>
    <row r="52" spans="1:8" x14ac:dyDescent="0.35">
      <c r="A52" s="6" t="s">
        <v>48</v>
      </c>
      <c r="B52" s="7" t="s">
        <v>8</v>
      </c>
      <c r="C52"/>
      <c r="D52" s="19"/>
      <c r="F52" s="9">
        <v>1</v>
      </c>
      <c r="G52" s="18">
        <f t="shared" si="0"/>
        <v>0</v>
      </c>
      <c r="H52" s="18">
        <f t="shared" si="1"/>
        <v>0</v>
      </c>
    </row>
    <row r="53" spans="1:8" x14ac:dyDescent="0.35">
      <c r="A53" s="6" t="s">
        <v>49</v>
      </c>
      <c r="B53" s="7" t="s">
        <v>8</v>
      </c>
      <c r="C53"/>
      <c r="D53" s="19"/>
      <c r="F53" s="9">
        <v>1</v>
      </c>
      <c r="G53" s="18">
        <f t="shared" si="0"/>
        <v>0</v>
      </c>
      <c r="H53" s="18">
        <f t="shared" si="1"/>
        <v>0</v>
      </c>
    </row>
    <row r="54" spans="1:8" x14ac:dyDescent="0.35">
      <c r="A54" s="6" t="s">
        <v>50</v>
      </c>
      <c r="B54" s="7" t="s">
        <v>8</v>
      </c>
      <c r="C54"/>
      <c r="D54" s="19"/>
      <c r="F54" s="9">
        <v>1</v>
      </c>
      <c r="G54" s="18">
        <f t="shared" si="0"/>
        <v>0</v>
      </c>
      <c r="H54" s="18">
        <f t="shared" si="1"/>
        <v>0</v>
      </c>
    </row>
    <row r="55" spans="1:8" x14ac:dyDescent="0.35">
      <c r="A55" s="6" t="s">
        <v>51</v>
      </c>
      <c r="B55" s="7" t="s">
        <v>8</v>
      </c>
      <c r="C55"/>
      <c r="D55" s="19"/>
      <c r="F55" s="9">
        <v>1</v>
      </c>
      <c r="G55" s="18">
        <f t="shared" si="0"/>
        <v>0</v>
      </c>
      <c r="H55" s="18">
        <f t="shared" si="1"/>
        <v>0</v>
      </c>
    </row>
    <row r="56" spans="1:8" x14ac:dyDescent="0.35">
      <c r="A56" s="6" t="s">
        <v>52</v>
      </c>
      <c r="B56" s="7" t="s">
        <v>8</v>
      </c>
      <c r="C56"/>
      <c r="D56" s="19"/>
      <c r="F56" s="9">
        <v>1</v>
      </c>
      <c r="G56" s="18">
        <f t="shared" si="0"/>
        <v>0</v>
      </c>
      <c r="H56" s="18">
        <f t="shared" si="1"/>
        <v>0</v>
      </c>
    </row>
    <row r="57" spans="1:8" x14ac:dyDescent="0.35">
      <c r="A57" s="6" t="s">
        <v>53</v>
      </c>
      <c r="B57" s="7" t="s">
        <v>8</v>
      </c>
      <c r="C57"/>
      <c r="D57" s="19"/>
      <c r="F57" s="9">
        <v>1</v>
      </c>
      <c r="G57" s="18">
        <f t="shared" si="0"/>
        <v>0</v>
      </c>
      <c r="H57" s="18">
        <f t="shared" si="1"/>
        <v>0</v>
      </c>
    </row>
    <row r="58" spans="1:8" x14ac:dyDescent="0.35">
      <c r="A58" s="6" t="s">
        <v>54</v>
      </c>
      <c r="B58" s="7" t="s">
        <v>8</v>
      </c>
      <c r="C58"/>
      <c r="D58" s="19"/>
      <c r="F58" s="9">
        <v>1</v>
      </c>
      <c r="G58" s="18">
        <f t="shared" si="0"/>
        <v>0</v>
      </c>
      <c r="H58" s="18">
        <f t="shared" si="1"/>
        <v>0</v>
      </c>
    </row>
    <row r="59" spans="1:8" x14ac:dyDescent="0.35">
      <c r="A59" s="6" t="s">
        <v>55</v>
      </c>
      <c r="B59" s="7" t="s">
        <v>8</v>
      </c>
      <c r="C59"/>
      <c r="D59" s="19"/>
      <c r="F59" s="9">
        <v>1</v>
      </c>
      <c r="G59" s="18">
        <f t="shared" si="0"/>
        <v>0</v>
      </c>
      <c r="H59" s="18">
        <f t="shared" si="1"/>
        <v>0</v>
      </c>
    </row>
    <row r="60" spans="1:8" x14ac:dyDescent="0.35">
      <c r="A60" s="6" t="s">
        <v>56</v>
      </c>
      <c r="B60" s="7" t="s">
        <v>8</v>
      </c>
      <c r="C60"/>
      <c r="D60" s="19"/>
      <c r="F60" s="9">
        <v>1</v>
      </c>
      <c r="G60" s="18">
        <f t="shared" si="0"/>
        <v>0</v>
      </c>
      <c r="H60" s="18">
        <f t="shared" si="1"/>
        <v>0</v>
      </c>
    </row>
    <row r="61" spans="1:8" x14ac:dyDescent="0.35">
      <c r="A61" s="6" t="s">
        <v>57</v>
      </c>
      <c r="B61" s="7" t="s">
        <v>8</v>
      </c>
      <c r="C61"/>
      <c r="D61" s="19"/>
      <c r="F61" s="9">
        <v>1</v>
      </c>
      <c r="G61" s="18">
        <f t="shared" si="0"/>
        <v>0</v>
      </c>
      <c r="H61" s="18">
        <f t="shared" si="1"/>
        <v>0</v>
      </c>
    </row>
    <row r="62" spans="1:8" x14ac:dyDescent="0.35">
      <c r="A62" s="6" t="s">
        <v>58</v>
      </c>
      <c r="B62" s="7" t="s">
        <v>8</v>
      </c>
      <c r="C62"/>
      <c r="D62" s="19"/>
      <c r="F62" s="9">
        <v>1</v>
      </c>
      <c r="G62" s="18">
        <f t="shared" si="0"/>
        <v>0</v>
      </c>
      <c r="H62" s="18">
        <f t="shared" si="1"/>
        <v>0</v>
      </c>
    </row>
    <row r="63" spans="1:8" x14ac:dyDescent="0.35">
      <c r="A63" s="6" t="s">
        <v>59</v>
      </c>
      <c r="B63" s="7" t="s">
        <v>8</v>
      </c>
      <c r="C63"/>
      <c r="D63" s="19"/>
      <c r="F63" s="9">
        <v>1</v>
      </c>
      <c r="G63" s="18">
        <f t="shared" si="0"/>
        <v>0</v>
      </c>
      <c r="H63" s="18">
        <f t="shared" si="1"/>
        <v>0</v>
      </c>
    </row>
    <row r="64" spans="1:8" x14ac:dyDescent="0.35">
      <c r="A64" s="10" t="s">
        <v>60</v>
      </c>
      <c r="B64" s="11"/>
      <c r="C64" s="12"/>
      <c r="D64" s="12"/>
      <c r="F64" s="13"/>
      <c r="G64" s="13"/>
      <c r="H64" s="13"/>
    </row>
    <row r="65" spans="1:8" x14ac:dyDescent="0.35">
      <c r="A65" s="6" t="s">
        <v>61</v>
      </c>
      <c r="B65" s="7" t="s">
        <v>8</v>
      </c>
      <c r="C65" s="8"/>
      <c r="D65" s="19"/>
      <c r="F65" s="9">
        <v>4</v>
      </c>
      <c r="G65" s="18">
        <f t="shared" ref="G65:G104" si="2">+F65*C65</f>
        <v>0</v>
      </c>
      <c r="H65" s="18">
        <f t="shared" ref="H65:H104" si="3">+F65*D65</f>
        <v>0</v>
      </c>
    </row>
    <row r="66" spans="1:8" x14ac:dyDescent="0.35">
      <c r="A66" s="6" t="s">
        <v>62</v>
      </c>
      <c r="B66" s="7" t="s">
        <v>8</v>
      </c>
      <c r="C66" s="8"/>
      <c r="D66" s="19"/>
      <c r="F66" s="9">
        <v>5</v>
      </c>
      <c r="G66" s="18">
        <f t="shared" si="2"/>
        <v>0</v>
      </c>
      <c r="H66" s="18">
        <f t="shared" si="3"/>
        <v>0</v>
      </c>
    </row>
    <row r="67" spans="1:8" x14ac:dyDescent="0.35">
      <c r="A67" s="6" t="s">
        <v>63</v>
      </c>
      <c r="B67" s="7" t="s">
        <v>8</v>
      </c>
      <c r="C67" s="8"/>
      <c r="D67" s="19"/>
      <c r="F67" s="9">
        <v>3</v>
      </c>
      <c r="G67" s="18">
        <f t="shared" si="2"/>
        <v>0</v>
      </c>
      <c r="H67" s="18">
        <f t="shared" si="3"/>
        <v>0</v>
      </c>
    </row>
    <row r="68" spans="1:8" x14ac:dyDescent="0.35">
      <c r="A68" s="6" t="s">
        <v>64</v>
      </c>
      <c r="B68" s="7" t="s">
        <v>8</v>
      </c>
      <c r="C68" s="8"/>
      <c r="D68" s="19"/>
      <c r="F68" s="9">
        <v>2</v>
      </c>
      <c r="G68" s="18">
        <f t="shared" si="2"/>
        <v>0</v>
      </c>
      <c r="H68" s="18">
        <f t="shared" si="3"/>
        <v>0</v>
      </c>
    </row>
    <row r="69" spans="1:8" x14ac:dyDescent="0.35">
      <c r="A69" s="6" t="s">
        <v>65</v>
      </c>
      <c r="B69" s="7" t="s">
        <v>8</v>
      </c>
      <c r="C69" s="8"/>
      <c r="D69" s="19"/>
      <c r="F69" s="9">
        <v>1</v>
      </c>
      <c r="G69" s="18">
        <f t="shared" si="2"/>
        <v>0</v>
      </c>
      <c r="H69" s="18">
        <f t="shared" si="3"/>
        <v>0</v>
      </c>
    </row>
    <row r="70" spans="1:8" x14ac:dyDescent="0.35">
      <c r="A70" s="6" t="s">
        <v>66</v>
      </c>
      <c r="B70" s="7" t="s">
        <v>8</v>
      </c>
      <c r="C70" s="8"/>
      <c r="D70" s="19"/>
      <c r="F70" s="9">
        <v>3</v>
      </c>
      <c r="G70" s="18">
        <f t="shared" si="2"/>
        <v>0</v>
      </c>
      <c r="H70" s="18">
        <f t="shared" si="3"/>
        <v>0</v>
      </c>
    </row>
    <row r="71" spans="1:8" x14ac:dyDescent="0.35">
      <c r="A71" s="6" t="s">
        <v>67</v>
      </c>
      <c r="B71" s="7" t="s">
        <v>8</v>
      </c>
      <c r="C71" s="8"/>
      <c r="D71" s="19"/>
      <c r="F71" s="9">
        <v>3</v>
      </c>
      <c r="G71" s="18">
        <f t="shared" si="2"/>
        <v>0</v>
      </c>
      <c r="H71" s="18">
        <f t="shared" si="3"/>
        <v>0</v>
      </c>
    </row>
    <row r="72" spans="1:8" x14ac:dyDescent="0.35">
      <c r="A72" s="6" t="s">
        <v>68</v>
      </c>
      <c r="B72" s="7" t="s">
        <v>8</v>
      </c>
      <c r="C72" s="8"/>
      <c r="D72" s="19"/>
      <c r="F72" s="9">
        <v>3</v>
      </c>
      <c r="G72" s="18">
        <f t="shared" si="2"/>
        <v>0</v>
      </c>
      <c r="H72" s="18">
        <f t="shared" si="3"/>
        <v>0</v>
      </c>
    </row>
    <row r="73" spans="1:8" x14ac:dyDescent="0.35">
      <c r="A73" s="6" t="s">
        <v>69</v>
      </c>
      <c r="B73" s="7" t="s">
        <v>8</v>
      </c>
      <c r="C73" s="8"/>
      <c r="D73" s="19"/>
      <c r="F73" s="9">
        <v>3</v>
      </c>
      <c r="G73" s="18">
        <f t="shared" si="2"/>
        <v>0</v>
      </c>
      <c r="H73" s="18">
        <f t="shared" si="3"/>
        <v>0</v>
      </c>
    </row>
    <row r="74" spans="1:8" x14ac:dyDescent="0.35">
      <c r="A74" s="10" t="s">
        <v>70</v>
      </c>
      <c r="B74" s="11"/>
      <c r="C74" s="12"/>
      <c r="D74" s="14"/>
      <c r="F74" s="13"/>
      <c r="G74" s="13"/>
      <c r="H74" s="13"/>
    </row>
    <row r="75" spans="1:8" x14ac:dyDescent="0.35">
      <c r="A75" s="6" t="s">
        <v>71</v>
      </c>
      <c r="B75" s="7" t="s">
        <v>8</v>
      </c>
      <c r="C75" s="8"/>
      <c r="D75" s="19"/>
      <c r="F75" s="9">
        <v>1</v>
      </c>
      <c r="G75" s="18">
        <f t="shared" si="2"/>
        <v>0</v>
      </c>
      <c r="H75" s="18">
        <f t="shared" si="3"/>
        <v>0</v>
      </c>
    </row>
    <row r="76" spans="1:8" x14ac:dyDescent="0.35">
      <c r="A76" s="6" t="s">
        <v>72</v>
      </c>
      <c r="B76" s="7" t="s">
        <v>8</v>
      </c>
      <c r="C76" s="8"/>
      <c r="D76" s="19"/>
      <c r="F76" s="9">
        <v>1</v>
      </c>
      <c r="G76" s="18">
        <f t="shared" si="2"/>
        <v>0</v>
      </c>
      <c r="H76" s="18">
        <f t="shared" si="3"/>
        <v>0</v>
      </c>
    </row>
    <row r="77" spans="1:8" x14ac:dyDescent="0.35">
      <c r="A77" s="6" t="s">
        <v>73</v>
      </c>
      <c r="B77" s="7" t="s">
        <v>8</v>
      </c>
      <c r="C77" s="8"/>
      <c r="D77" s="19"/>
      <c r="F77" s="9">
        <v>1</v>
      </c>
      <c r="G77" s="18">
        <f t="shared" si="2"/>
        <v>0</v>
      </c>
      <c r="H77" s="18">
        <f t="shared" si="3"/>
        <v>0</v>
      </c>
    </row>
    <row r="78" spans="1:8" x14ac:dyDescent="0.35">
      <c r="A78" s="6" t="s">
        <v>74</v>
      </c>
      <c r="B78" s="7" t="s">
        <v>8</v>
      </c>
      <c r="C78" s="8"/>
      <c r="D78" s="19"/>
      <c r="F78" s="9">
        <v>1</v>
      </c>
      <c r="G78" s="18">
        <f t="shared" si="2"/>
        <v>0</v>
      </c>
      <c r="H78" s="18">
        <f t="shared" si="3"/>
        <v>0</v>
      </c>
    </row>
    <row r="79" spans="1:8" x14ac:dyDescent="0.35">
      <c r="A79" s="6" t="s">
        <v>75</v>
      </c>
      <c r="B79" s="7" t="s">
        <v>8</v>
      </c>
      <c r="C79" s="8"/>
      <c r="D79" s="19"/>
      <c r="F79" s="9">
        <v>1</v>
      </c>
      <c r="G79" s="18">
        <f t="shared" si="2"/>
        <v>0</v>
      </c>
      <c r="H79" s="18">
        <f t="shared" si="3"/>
        <v>0</v>
      </c>
    </row>
    <row r="80" spans="1:8" x14ac:dyDescent="0.35">
      <c r="A80" s="6" t="s">
        <v>76</v>
      </c>
      <c r="B80" s="7" t="s">
        <v>8</v>
      </c>
      <c r="C80" s="8"/>
      <c r="D80" s="19"/>
      <c r="F80" s="9">
        <v>2</v>
      </c>
      <c r="G80" s="18">
        <f t="shared" si="2"/>
        <v>0</v>
      </c>
      <c r="H80" s="18">
        <f t="shared" si="3"/>
        <v>0</v>
      </c>
    </row>
    <row r="81" spans="1:8" x14ac:dyDescent="0.35">
      <c r="A81" s="6" t="s">
        <v>77</v>
      </c>
      <c r="B81" s="7" t="s">
        <v>8</v>
      </c>
      <c r="C81" s="8"/>
      <c r="D81" s="19"/>
      <c r="F81" s="9">
        <v>2</v>
      </c>
      <c r="G81" s="18">
        <f t="shared" si="2"/>
        <v>0</v>
      </c>
      <c r="H81" s="18">
        <f t="shared" si="3"/>
        <v>0</v>
      </c>
    </row>
    <row r="82" spans="1:8" x14ac:dyDescent="0.35">
      <c r="A82" s="6" t="s">
        <v>78</v>
      </c>
      <c r="B82" s="7" t="s">
        <v>8</v>
      </c>
      <c r="C82" s="8"/>
      <c r="D82" s="19"/>
      <c r="F82" s="9">
        <v>2</v>
      </c>
      <c r="G82" s="18">
        <f t="shared" si="2"/>
        <v>0</v>
      </c>
      <c r="H82" s="18">
        <f t="shared" si="3"/>
        <v>0</v>
      </c>
    </row>
    <row r="83" spans="1:8" x14ac:dyDescent="0.35">
      <c r="A83" s="6" t="s">
        <v>79</v>
      </c>
      <c r="B83" s="7" t="s">
        <v>8</v>
      </c>
      <c r="C83" s="8"/>
      <c r="D83" s="19"/>
      <c r="F83" s="9">
        <v>2</v>
      </c>
      <c r="G83" s="18">
        <f t="shared" si="2"/>
        <v>0</v>
      </c>
      <c r="H83" s="18">
        <f t="shared" si="3"/>
        <v>0</v>
      </c>
    </row>
    <row r="84" spans="1:8" x14ac:dyDescent="0.35">
      <c r="A84" s="6" t="s">
        <v>80</v>
      </c>
      <c r="B84" s="7" t="s">
        <v>8</v>
      </c>
      <c r="C84" s="8"/>
      <c r="D84" s="19"/>
      <c r="F84" s="9">
        <v>2</v>
      </c>
      <c r="G84" s="18">
        <f t="shared" si="2"/>
        <v>0</v>
      </c>
      <c r="H84" s="18">
        <f t="shared" si="3"/>
        <v>0</v>
      </c>
    </row>
    <row r="85" spans="1:8" x14ac:dyDescent="0.35">
      <c r="A85" s="6" t="s">
        <v>81</v>
      </c>
      <c r="B85" s="7" t="s">
        <v>8</v>
      </c>
      <c r="C85" s="8"/>
      <c r="D85" s="19"/>
      <c r="F85" s="9">
        <v>2</v>
      </c>
      <c r="G85" s="18">
        <f t="shared" si="2"/>
        <v>0</v>
      </c>
      <c r="H85" s="18">
        <f t="shared" si="3"/>
        <v>0</v>
      </c>
    </row>
    <row r="86" spans="1:8" x14ac:dyDescent="0.35">
      <c r="A86" s="10" t="s">
        <v>82</v>
      </c>
      <c r="B86" s="11"/>
      <c r="C86" s="12"/>
      <c r="D86" s="14"/>
      <c r="F86" s="13"/>
      <c r="G86" s="13"/>
      <c r="H86" s="13"/>
    </row>
    <row r="87" spans="1:8" x14ac:dyDescent="0.35">
      <c r="A87" s="6" t="s">
        <v>83</v>
      </c>
      <c r="B87" s="7" t="s">
        <v>8</v>
      </c>
      <c r="C87" s="8"/>
      <c r="D87" s="19"/>
      <c r="F87" s="9">
        <v>4</v>
      </c>
      <c r="G87" s="18">
        <f t="shared" si="2"/>
        <v>0</v>
      </c>
      <c r="H87" s="18">
        <f t="shared" si="3"/>
        <v>0</v>
      </c>
    </row>
    <row r="88" spans="1:8" x14ac:dyDescent="0.35">
      <c r="A88" s="6" t="s">
        <v>84</v>
      </c>
      <c r="B88" s="7" t="s">
        <v>8</v>
      </c>
      <c r="C88" s="8"/>
      <c r="D88" s="19"/>
      <c r="F88" s="9">
        <v>4</v>
      </c>
      <c r="G88" s="18">
        <f t="shared" si="2"/>
        <v>0</v>
      </c>
      <c r="H88" s="18">
        <f t="shared" si="3"/>
        <v>0</v>
      </c>
    </row>
    <row r="89" spans="1:8" x14ac:dyDescent="0.35">
      <c r="A89" s="6" t="s">
        <v>85</v>
      </c>
      <c r="B89" s="7" t="s">
        <v>8</v>
      </c>
      <c r="C89" s="8"/>
      <c r="D89" s="19"/>
      <c r="F89" s="9">
        <v>2</v>
      </c>
      <c r="G89" s="18">
        <f t="shared" si="2"/>
        <v>0</v>
      </c>
      <c r="H89" s="18">
        <f t="shared" si="3"/>
        <v>0</v>
      </c>
    </row>
    <row r="90" spans="1:8" x14ac:dyDescent="0.35">
      <c r="A90" s="6" t="s">
        <v>86</v>
      </c>
      <c r="B90" s="7" t="s">
        <v>8</v>
      </c>
      <c r="C90" s="8"/>
      <c r="D90" s="19"/>
      <c r="F90" s="9">
        <v>2</v>
      </c>
      <c r="G90" s="18">
        <f t="shared" si="2"/>
        <v>0</v>
      </c>
      <c r="H90" s="18">
        <f t="shared" si="3"/>
        <v>0</v>
      </c>
    </row>
    <row r="91" spans="1:8" x14ac:dyDescent="0.35">
      <c r="A91" s="6" t="s">
        <v>87</v>
      </c>
      <c r="B91" s="7" t="s">
        <v>8</v>
      </c>
      <c r="C91" s="8"/>
      <c r="D91" s="19"/>
      <c r="F91" s="9">
        <v>2</v>
      </c>
      <c r="G91" s="18">
        <f t="shared" si="2"/>
        <v>0</v>
      </c>
      <c r="H91" s="18">
        <f t="shared" si="3"/>
        <v>0</v>
      </c>
    </row>
    <row r="92" spans="1:8" x14ac:dyDescent="0.35">
      <c r="A92" s="6" t="s">
        <v>88</v>
      </c>
      <c r="B92" s="7" t="s">
        <v>8</v>
      </c>
      <c r="C92" s="8"/>
      <c r="D92" s="19"/>
      <c r="F92" s="9">
        <v>2</v>
      </c>
      <c r="G92" s="18">
        <f t="shared" si="2"/>
        <v>0</v>
      </c>
      <c r="H92" s="18">
        <f t="shared" si="3"/>
        <v>0</v>
      </c>
    </row>
    <row r="93" spans="1:8" x14ac:dyDescent="0.35">
      <c r="A93" s="6" t="s">
        <v>89</v>
      </c>
      <c r="B93" s="7" t="s">
        <v>8</v>
      </c>
      <c r="C93" s="8"/>
      <c r="D93" s="19"/>
      <c r="F93" s="9">
        <v>2</v>
      </c>
      <c r="G93" s="18">
        <f t="shared" si="2"/>
        <v>0</v>
      </c>
      <c r="H93" s="18">
        <f t="shared" si="3"/>
        <v>0</v>
      </c>
    </row>
    <row r="94" spans="1:8" x14ac:dyDescent="0.35">
      <c r="A94" s="6" t="s">
        <v>90</v>
      </c>
      <c r="B94" s="7" t="s">
        <v>8</v>
      </c>
      <c r="C94" s="8"/>
      <c r="D94" s="19"/>
      <c r="F94" s="9">
        <v>2</v>
      </c>
      <c r="G94" s="18">
        <f t="shared" si="2"/>
        <v>0</v>
      </c>
      <c r="H94" s="18">
        <f t="shared" si="3"/>
        <v>0</v>
      </c>
    </row>
    <row r="95" spans="1:8" x14ac:dyDescent="0.35">
      <c r="A95" s="6" t="s">
        <v>91</v>
      </c>
      <c r="B95" s="7" t="s">
        <v>8</v>
      </c>
      <c r="C95" s="8"/>
      <c r="D95" s="19"/>
      <c r="F95" s="9">
        <v>2</v>
      </c>
      <c r="G95" s="18">
        <f t="shared" si="2"/>
        <v>0</v>
      </c>
      <c r="H95" s="18">
        <f t="shared" si="3"/>
        <v>0</v>
      </c>
    </row>
    <row r="96" spans="1:8" x14ac:dyDescent="0.35">
      <c r="A96" s="6" t="s">
        <v>92</v>
      </c>
      <c r="B96" s="7" t="s">
        <v>8</v>
      </c>
      <c r="C96" s="8"/>
      <c r="D96" s="19"/>
      <c r="F96" s="9">
        <v>2</v>
      </c>
      <c r="G96" s="18">
        <f t="shared" si="2"/>
        <v>0</v>
      </c>
      <c r="H96" s="18">
        <f t="shared" si="3"/>
        <v>0</v>
      </c>
    </row>
    <row r="97" spans="1:8" x14ac:dyDescent="0.35">
      <c r="A97" s="6" t="s">
        <v>93</v>
      </c>
      <c r="B97" s="7" t="s">
        <v>8</v>
      </c>
      <c r="C97" s="8"/>
      <c r="D97" s="19"/>
      <c r="F97" s="9">
        <v>2</v>
      </c>
      <c r="G97" s="18">
        <f t="shared" si="2"/>
        <v>0</v>
      </c>
      <c r="H97" s="18">
        <f t="shared" si="3"/>
        <v>0</v>
      </c>
    </row>
    <row r="98" spans="1:8" x14ac:dyDescent="0.35">
      <c r="A98" s="6" t="s">
        <v>94</v>
      </c>
      <c r="B98" s="7" t="s">
        <v>8</v>
      </c>
      <c r="C98" s="8"/>
      <c r="D98" s="19"/>
      <c r="F98" s="9">
        <v>2</v>
      </c>
      <c r="G98" s="18">
        <f t="shared" si="2"/>
        <v>0</v>
      </c>
      <c r="H98" s="18">
        <f t="shared" si="3"/>
        <v>0</v>
      </c>
    </row>
    <row r="99" spans="1:8" x14ac:dyDescent="0.35">
      <c r="A99" s="6" t="s">
        <v>95</v>
      </c>
      <c r="B99" s="7" t="s">
        <v>8</v>
      </c>
      <c r="C99" s="8"/>
      <c r="D99" s="19"/>
      <c r="F99" s="9">
        <v>2</v>
      </c>
      <c r="G99" s="18">
        <f t="shared" si="2"/>
        <v>0</v>
      </c>
      <c r="H99" s="18">
        <f t="shared" si="3"/>
        <v>0</v>
      </c>
    </row>
    <row r="100" spans="1:8" x14ac:dyDescent="0.35">
      <c r="A100" s="6" t="s">
        <v>96</v>
      </c>
      <c r="B100" s="7" t="s">
        <v>8</v>
      </c>
      <c r="C100" s="8"/>
      <c r="D100" s="19"/>
      <c r="F100" s="9">
        <v>2</v>
      </c>
      <c r="G100" s="18">
        <f t="shared" si="2"/>
        <v>0</v>
      </c>
      <c r="H100" s="18">
        <f t="shared" si="3"/>
        <v>0</v>
      </c>
    </row>
    <row r="101" spans="1:8" x14ac:dyDescent="0.35">
      <c r="A101" s="6" t="s">
        <v>97</v>
      </c>
      <c r="B101" s="7" t="s">
        <v>8</v>
      </c>
      <c r="C101" s="8"/>
      <c r="D101" s="19"/>
      <c r="F101" s="9">
        <v>2</v>
      </c>
      <c r="G101" s="18">
        <f t="shared" si="2"/>
        <v>0</v>
      </c>
      <c r="H101" s="18">
        <f t="shared" si="3"/>
        <v>0</v>
      </c>
    </row>
    <row r="102" spans="1:8" x14ac:dyDescent="0.35">
      <c r="A102" s="6" t="s">
        <v>98</v>
      </c>
      <c r="B102" s="7" t="s">
        <v>8</v>
      </c>
      <c r="C102" s="8"/>
      <c r="D102" s="19"/>
      <c r="F102" s="9">
        <v>2</v>
      </c>
      <c r="G102" s="18">
        <f t="shared" si="2"/>
        <v>0</v>
      </c>
      <c r="H102" s="18">
        <f t="shared" si="3"/>
        <v>0</v>
      </c>
    </row>
    <row r="103" spans="1:8" x14ac:dyDescent="0.35">
      <c r="A103" s="6" t="s">
        <v>99</v>
      </c>
      <c r="B103" s="7" t="s">
        <v>8</v>
      </c>
      <c r="C103" s="8"/>
      <c r="D103" s="19"/>
      <c r="F103" s="9">
        <v>2</v>
      </c>
      <c r="G103" s="18">
        <f t="shared" si="2"/>
        <v>0</v>
      </c>
      <c r="H103" s="18">
        <f t="shared" si="3"/>
        <v>0</v>
      </c>
    </row>
    <row r="104" spans="1:8" x14ac:dyDescent="0.35">
      <c r="A104" s="6" t="s">
        <v>100</v>
      </c>
      <c r="B104" s="7" t="s">
        <v>8</v>
      </c>
      <c r="C104" s="8"/>
      <c r="D104" s="19"/>
      <c r="F104" s="9">
        <v>2</v>
      </c>
      <c r="G104" s="18">
        <f t="shared" si="2"/>
        <v>0</v>
      </c>
      <c r="H104" s="18">
        <f t="shared" si="3"/>
        <v>0</v>
      </c>
    </row>
    <row r="105" spans="1:8" x14ac:dyDescent="0.35">
      <c r="A105" s="6" t="s">
        <v>101</v>
      </c>
      <c r="B105" s="7" t="s">
        <v>8</v>
      </c>
      <c r="C105" s="8"/>
      <c r="D105" s="19"/>
      <c r="F105" s="9">
        <v>2</v>
      </c>
      <c r="G105" s="18">
        <f t="shared" ref="G105:G170" si="4">+F105*C105</f>
        <v>0</v>
      </c>
      <c r="H105" s="18">
        <f t="shared" ref="H105:H170" si="5">+F105*D105</f>
        <v>0</v>
      </c>
    </row>
    <row r="106" spans="1:8" x14ac:dyDescent="0.35">
      <c r="A106" s="6" t="s">
        <v>102</v>
      </c>
      <c r="B106" s="7" t="s">
        <v>8</v>
      </c>
      <c r="C106" s="8"/>
      <c r="D106" s="19"/>
      <c r="F106" s="9">
        <v>2</v>
      </c>
      <c r="G106" s="18">
        <f t="shared" si="4"/>
        <v>0</v>
      </c>
      <c r="H106" s="18">
        <f t="shared" si="5"/>
        <v>0</v>
      </c>
    </row>
    <row r="107" spans="1:8" x14ac:dyDescent="0.35">
      <c r="A107" s="10" t="s">
        <v>103</v>
      </c>
      <c r="B107" s="11"/>
      <c r="C107" s="12"/>
      <c r="D107" s="12"/>
      <c r="F107" s="13"/>
      <c r="G107" s="13"/>
      <c r="H107" s="13"/>
    </row>
    <row r="108" spans="1:8" x14ac:dyDescent="0.35">
      <c r="A108" s="6" t="s">
        <v>104</v>
      </c>
      <c r="B108" s="7" t="s">
        <v>8</v>
      </c>
      <c r="C108" s="8"/>
      <c r="D108" s="19"/>
      <c r="F108" s="9">
        <v>6</v>
      </c>
      <c r="G108" s="18">
        <f t="shared" si="4"/>
        <v>0</v>
      </c>
      <c r="H108" s="18">
        <f t="shared" si="5"/>
        <v>0</v>
      </c>
    </row>
    <row r="109" spans="1:8" x14ac:dyDescent="0.35">
      <c r="A109" s="6" t="s">
        <v>105</v>
      </c>
      <c r="B109" s="7" t="s">
        <v>8</v>
      </c>
      <c r="C109" s="8"/>
      <c r="D109" s="19"/>
      <c r="F109" s="9">
        <v>7</v>
      </c>
      <c r="G109" s="18">
        <f t="shared" si="4"/>
        <v>0</v>
      </c>
      <c r="H109" s="18">
        <f t="shared" si="5"/>
        <v>0</v>
      </c>
    </row>
    <row r="110" spans="1:8" x14ac:dyDescent="0.35">
      <c r="A110" s="6" t="s">
        <v>106</v>
      </c>
      <c r="B110" s="7" t="s">
        <v>8</v>
      </c>
      <c r="C110" s="8"/>
      <c r="D110" s="19"/>
      <c r="F110" s="9">
        <v>8</v>
      </c>
      <c r="G110" s="18">
        <f t="shared" si="4"/>
        <v>0</v>
      </c>
      <c r="H110" s="18">
        <f t="shared" si="5"/>
        <v>0</v>
      </c>
    </row>
    <row r="111" spans="1:8" x14ac:dyDescent="0.35">
      <c r="A111" s="6" t="s">
        <v>107</v>
      </c>
      <c r="B111" s="7" t="s">
        <v>8</v>
      </c>
      <c r="C111" s="8"/>
      <c r="D111" s="19"/>
      <c r="F111" s="9">
        <v>14</v>
      </c>
      <c r="G111" s="18">
        <f t="shared" si="4"/>
        <v>0</v>
      </c>
      <c r="H111" s="18">
        <f t="shared" si="5"/>
        <v>0</v>
      </c>
    </row>
    <row r="112" spans="1:8" x14ac:dyDescent="0.35">
      <c r="A112" s="6" t="s">
        <v>108</v>
      </c>
      <c r="B112" s="7" t="s">
        <v>8</v>
      </c>
      <c r="C112" s="8"/>
      <c r="D112" s="19"/>
      <c r="F112" s="9">
        <v>8</v>
      </c>
      <c r="G112" s="18">
        <f t="shared" si="4"/>
        <v>0</v>
      </c>
      <c r="H112" s="18">
        <f t="shared" si="5"/>
        <v>0</v>
      </c>
    </row>
    <row r="113" spans="1:8" x14ac:dyDescent="0.35">
      <c r="A113" s="6" t="s">
        <v>109</v>
      </c>
      <c r="B113" s="7" t="s">
        <v>8</v>
      </c>
      <c r="C113" s="8"/>
      <c r="D113" s="19"/>
      <c r="F113" s="9">
        <v>2</v>
      </c>
      <c r="G113" s="18">
        <f t="shared" si="4"/>
        <v>0</v>
      </c>
      <c r="H113" s="18">
        <f t="shared" si="5"/>
        <v>0</v>
      </c>
    </row>
    <row r="114" spans="1:8" x14ac:dyDescent="0.35">
      <c r="A114" s="6" t="s">
        <v>110</v>
      </c>
      <c r="B114" s="7" t="s">
        <v>8</v>
      </c>
      <c r="C114" s="8"/>
      <c r="D114" s="19"/>
      <c r="F114" s="9">
        <v>4</v>
      </c>
      <c r="G114" s="18">
        <f t="shared" si="4"/>
        <v>0</v>
      </c>
      <c r="H114" s="18">
        <f t="shared" si="5"/>
        <v>0</v>
      </c>
    </row>
    <row r="115" spans="1:8" x14ac:dyDescent="0.35">
      <c r="A115" s="6" t="s">
        <v>111</v>
      </c>
      <c r="B115" s="7" t="s">
        <v>8</v>
      </c>
      <c r="C115" s="8"/>
      <c r="D115" s="19"/>
      <c r="F115" s="9">
        <v>1</v>
      </c>
      <c r="G115" s="18">
        <f t="shared" si="4"/>
        <v>0</v>
      </c>
      <c r="H115" s="18">
        <f t="shared" si="5"/>
        <v>0</v>
      </c>
    </row>
    <row r="116" spans="1:8" x14ac:dyDescent="0.35">
      <c r="A116" s="6" t="s">
        <v>112</v>
      </c>
      <c r="B116" s="7" t="s">
        <v>8</v>
      </c>
      <c r="C116" s="8"/>
      <c r="D116" s="19"/>
      <c r="F116" s="9">
        <v>2</v>
      </c>
      <c r="G116" s="18">
        <f t="shared" si="4"/>
        <v>0</v>
      </c>
      <c r="H116" s="18">
        <f t="shared" si="5"/>
        <v>0</v>
      </c>
    </row>
    <row r="117" spans="1:8" x14ac:dyDescent="0.35">
      <c r="A117" s="10" t="s">
        <v>113</v>
      </c>
      <c r="B117" s="11"/>
      <c r="C117" s="12"/>
      <c r="D117" s="14"/>
      <c r="F117" s="13"/>
      <c r="G117" s="13"/>
      <c r="H117" s="13"/>
    </row>
    <row r="118" spans="1:8" x14ac:dyDescent="0.35">
      <c r="A118" s="6" t="s">
        <v>114</v>
      </c>
      <c r="B118" s="7" t="s">
        <v>8</v>
      </c>
      <c r="C118" s="8"/>
      <c r="D118" s="19"/>
      <c r="F118" s="9">
        <v>2</v>
      </c>
      <c r="G118" s="18">
        <f t="shared" si="4"/>
        <v>0</v>
      </c>
      <c r="H118" s="18">
        <f t="shared" si="5"/>
        <v>0</v>
      </c>
    </row>
    <row r="119" spans="1:8" x14ac:dyDescent="0.35">
      <c r="A119" s="6" t="s">
        <v>115</v>
      </c>
      <c r="B119" s="7" t="s">
        <v>8</v>
      </c>
      <c r="C119" s="8"/>
      <c r="D119" s="19"/>
      <c r="F119" s="9">
        <v>2</v>
      </c>
      <c r="G119" s="18">
        <f t="shared" si="4"/>
        <v>0</v>
      </c>
      <c r="H119" s="18">
        <f t="shared" si="5"/>
        <v>0</v>
      </c>
    </row>
    <row r="120" spans="1:8" x14ac:dyDescent="0.35">
      <c r="A120" s="6" t="s">
        <v>116</v>
      </c>
      <c r="B120" s="7" t="s">
        <v>8</v>
      </c>
      <c r="C120" s="8"/>
      <c r="D120" s="19"/>
      <c r="F120" s="9">
        <v>2</v>
      </c>
      <c r="G120" s="18">
        <f t="shared" si="4"/>
        <v>0</v>
      </c>
      <c r="H120" s="18">
        <f t="shared" si="5"/>
        <v>0</v>
      </c>
    </row>
    <row r="121" spans="1:8" x14ac:dyDescent="0.35">
      <c r="A121" s="6" t="s">
        <v>117</v>
      </c>
      <c r="B121" s="7" t="s">
        <v>8</v>
      </c>
      <c r="C121" s="8"/>
      <c r="D121" s="19"/>
      <c r="F121" s="9">
        <v>5</v>
      </c>
      <c r="G121" s="18">
        <f t="shared" si="4"/>
        <v>0</v>
      </c>
      <c r="H121" s="18">
        <f t="shared" si="5"/>
        <v>0</v>
      </c>
    </row>
    <row r="122" spans="1:8" x14ac:dyDescent="0.35">
      <c r="A122" s="6" t="s">
        <v>118</v>
      </c>
      <c r="B122" s="7" t="s">
        <v>8</v>
      </c>
      <c r="C122" s="8"/>
      <c r="D122" s="19"/>
      <c r="F122" s="9">
        <v>2</v>
      </c>
      <c r="G122" s="18">
        <f t="shared" si="4"/>
        <v>0</v>
      </c>
      <c r="H122" s="18">
        <f t="shared" si="5"/>
        <v>0</v>
      </c>
    </row>
    <row r="123" spans="1:8" x14ac:dyDescent="0.35">
      <c r="A123" s="6" t="s">
        <v>119</v>
      </c>
      <c r="B123" s="7" t="s">
        <v>8</v>
      </c>
      <c r="C123" s="8"/>
      <c r="D123" s="19"/>
      <c r="F123" s="9">
        <v>5</v>
      </c>
      <c r="G123" s="18">
        <f t="shared" si="4"/>
        <v>0</v>
      </c>
      <c r="H123" s="18">
        <f t="shared" si="5"/>
        <v>0</v>
      </c>
    </row>
    <row r="124" spans="1:8" x14ac:dyDescent="0.35">
      <c r="A124" s="6" t="s">
        <v>120</v>
      </c>
      <c r="B124" s="7" t="s">
        <v>8</v>
      </c>
      <c r="C124" s="8"/>
      <c r="D124" s="19"/>
      <c r="F124" s="9">
        <v>2</v>
      </c>
      <c r="G124" s="18">
        <f t="shared" si="4"/>
        <v>0</v>
      </c>
      <c r="H124" s="18">
        <f t="shared" si="5"/>
        <v>0</v>
      </c>
    </row>
    <row r="125" spans="1:8" x14ac:dyDescent="0.35">
      <c r="A125" s="6" t="s">
        <v>121</v>
      </c>
      <c r="B125" s="7" t="s">
        <v>8</v>
      </c>
      <c r="C125" s="8"/>
      <c r="D125" s="19"/>
      <c r="F125" s="9">
        <v>2</v>
      </c>
      <c r="G125" s="18">
        <f t="shared" si="4"/>
        <v>0</v>
      </c>
      <c r="H125" s="18">
        <f t="shared" si="5"/>
        <v>0</v>
      </c>
    </row>
    <row r="126" spans="1:8" x14ac:dyDescent="0.35">
      <c r="A126" s="6" t="s">
        <v>122</v>
      </c>
      <c r="B126" s="7" t="s">
        <v>8</v>
      </c>
      <c r="C126" s="8"/>
      <c r="D126" s="19"/>
      <c r="F126" s="9">
        <v>2</v>
      </c>
      <c r="G126" s="18">
        <f t="shared" si="4"/>
        <v>0</v>
      </c>
      <c r="H126" s="18">
        <f t="shared" si="5"/>
        <v>0</v>
      </c>
    </row>
    <row r="127" spans="1:8" x14ac:dyDescent="0.35">
      <c r="A127" s="6" t="s">
        <v>123</v>
      </c>
      <c r="B127" s="7" t="s">
        <v>8</v>
      </c>
      <c r="C127" s="8"/>
      <c r="D127" s="19"/>
      <c r="F127" s="9">
        <v>2</v>
      </c>
      <c r="G127" s="18">
        <f t="shared" si="4"/>
        <v>0</v>
      </c>
      <c r="H127" s="18">
        <f t="shared" si="5"/>
        <v>0</v>
      </c>
    </row>
    <row r="128" spans="1:8" x14ac:dyDescent="0.35">
      <c r="A128" s="6" t="s">
        <v>124</v>
      </c>
      <c r="B128" s="7" t="s">
        <v>8</v>
      </c>
      <c r="C128" s="8"/>
      <c r="D128" s="19"/>
      <c r="F128" s="9">
        <v>5</v>
      </c>
      <c r="G128" s="18">
        <f t="shared" si="4"/>
        <v>0</v>
      </c>
      <c r="H128" s="18">
        <f t="shared" si="5"/>
        <v>0</v>
      </c>
    </row>
    <row r="129" spans="1:8" x14ac:dyDescent="0.35">
      <c r="A129" s="6" t="s">
        <v>125</v>
      </c>
      <c r="B129" s="7" t="s">
        <v>8</v>
      </c>
      <c r="C129" s="8"/>
      <c r="D129" s="19"/>
      <c r="F129" s="9">
        <v>1</v>
      </c>
      <c r="G129" s="18">
        <f t="shared" si="4"/>
        <v>0</v>
      </c>
      <c r="H129" s="18">
        <f t="shared" si="5"/>
        <v>0</v>
      </c>
    </row>
    <row r="130" spans="1:8" x14ac:dyDescent="0.35">
      <c r="A130" s="6" t="s">
        <v>126</v>
      </c>
      <c r="B130" s="7" t="s">
        <v>8</v>
      </c>
      <c r="C130" s="8"/>
      <c r="D130" s="19"/>
      <c r="F130" s="9">
        <v>1</v>
      </c>
      <c r="G130" s="18">
        <f t="shared" si="4"/>
        <v>0</v>
      </c>
      <c r="H130" s="18">
        <f t="shared" si="5"/>
        <v>0</v>
      </c>
    </row>
    <row r="131" spans="1:8" x14ac:dyDescent="0.35">
      <c r="A131" s="6" t="s">
        <v>127</v>
      </c>
      <c r="B131" s="7" t="s">
        <v>8</v>
      </c>
      <c r="C131" s="8"/>
      <c r="D131" s="19"/>
      <c r="F131" s="9">
        <v>2</v>
      </c>
      <c r="G131" s="18">
        <f t="shared" si="4"/>
        <v>0</v>
      </c>
      <c r="H131" s="18">
        <f t="shared" si="5"/>
        <v>0</v>
      </c>
    </row>
    <row r="132" spans="1:8" x14ac:dyDescent="0.35">
      <c r="A132" s="6" t="s">
        <v>128</v>
      </c>
      <c r="B132" s="7" t="s">
        <v>8</v>
      </c>
      <c r="C132" s="8"/>
      <c r="D132" s="19"/>
      <c r="F132" s="9">
        <v>1</v>
      </c>
      <c r="G132" s="18">
        <f t="shared" si="4"/>
        <v>0</v>
      </c>
      <c r="H132" s="18">
        <f t="shared" si="5"/>
        <v>0</v>
      </c>
    </row>
    <row r="133" spans="1:8" x14ac:dyDescent="0.35">
      <c r="A133" s="6" t="s">
        <v>129</v>
      </c>
      <c r="B133" s="7" t="s">
        <v>8</v>
      </c>
      <c r="C133" s="8"/>
      <c r="D133" s="19"/>
      <c r="F133" s="9">
        <v>1</v>
      </c>
      <c r="G133" s="18">
        <f t="shared" si="4"/>
        <v>0</v>
      </c>
      <c r="H133" s="18">
        <f t="shared" si="5"/>
        <v>0</v>
      </c>
    </row>
    <row r="134" spans="1:8" x14ac:dyDescent="0.35">
      <c r="A134" s="10" t="s">
        <v>130</v>
      </c>
      <c r="B134" s="11"/>
      <c r="C134" s="12"/>
      <c r="D134" s="14"/>
      <c r="F134" s="13"/>
      <c r="G134" s="13"/>
      <c r="H134" s="13"/>
    </row>
    <row r="135" spans="1:8" x14ac:dyDescent="0.35">
      <c r="A135" s="6" t="s">
        <v>131</v>
      </c>
      <c r="B135" s="7" t="s">
        <v>8</v>
      </c>
      <c r="C135" s="8"/>
      <c r="D135" s="19"/>
      <c r="F135" s="9">
        <v>2</v>
      </c>
      <c r="G135" s="18">
        <f t="shared" si="4"/>
        <v>0</v>
      </c>
      <c r="H135" s="18">
        <f t="shared" si="5"/>
        <v>0</v>
      </c>
    </row>
    <row r="136" spans="1:8" x14ac:dyDescent="0.35">
      <c r="A136" s="6" t="s">
        <v>132</v>
      </c>
      <c r="B136" s="7" t="s">
        <v>8</v>
      </c>
      <c r="C136" s="8"/>
      <c r="D136" s="19"/>
      <c r="F136" s="9">
        <v>5</v>
      </c>
      <c r="G136" s="18">
        <f t="shared" si="4"/>
        <v>0</v>
      </c>
      <c r="H136" s="18">
        <f t="shared" si="5"/>
        <v>0</v>
      </c>
    </row>
    <row r="137" spans="1:8" x14ac:dyDescent="0.35">
      <c r="A137" s="10" t="s">
        <v>133</v>
      </c>
      <c r="B137" s="11"/>
      <c r="C137" s="12"/>
      <c r="D137" s="14"/>
      <c r="F137" s="13"/>
      <c r="G137" s="13"/>
      <c r="H137" s="13"/>
    </row>
    <row r="138" spans="1:8" x14ac:dyDescent="0.35">
      <c r="A138" s="6" t="s">
        <v>134</v>
      </c>
      <c r="B138" s="7" t="s">
        <v>8</v>
      </c>
      <c r="C138" s="8"/>
      <c r="D138" s="19"/>
      <c r="F138" s="9">
        <v>5</v>
      </c>
      <c r="G138" s="18">
        <f t="shared" si="4"/>
        <v>0</v>
      </c>
      <c r="H138" s="18">
        <f t="shared" si="5"/>
        <v>0</v>
      </c>
    </row>
    <row r="139" spans="1:8" x14ac:dyDescent="0.35">
      <c r="A139" s="6" t="s">
        <v>135</v>
      </c>
      <c r="B139" s="7" t="s">
        <v>8</v>
      </c>
      <c r="C139" s="8"/>
      <c r="D139" s="19"/>
      <c r="F139" s="9">
        <v>5</v>
      </c>
      <c r="G139" s="18">
        <f t="shared" si="4"/>
        <v>0</v>
      </c>
      <c r="H139" s="18">
        <f t="shared" si="5"/>
        <v>0</v>
      </c>
    </row>
    <row r="140" spans="1:8" x14ac:dyDescent="0.35">
      <c r="A140" s="6" t="s">
        <v>136</v>
      </c>
      <c r="B140" s="7" t="s">
        <v>8</v>
      </c>
      <c r="C140" s="8"/>
      <c r="D140" s="19"/>
      <c r="F140" s="9">
        <v>5</v>
      </c>
      <c r="G140" s="18">
        <f t="shared" si="4"/>
        <v>0</v>
      </c>
      <c r="H140" s="18">
        <f t="shared" si="5"/>
        <v>0</v>
      </c>
    </row>
    <row r="141" spans="1:8" x14ac:dyDescent="0.35">
      <c r="A141" s="6" t="s">
        <v>137</v>
      </c>
      <c r="B141" s="7" t="s">
        <v>8</v>
      </c>
      <c r="C141" s="8"/>
      <c r="D141" s="19"/>
      <c r="F141" s="9">
        <v>5</v>
      </c>
      <c r="G141" s="18">
        <f t="shared" si="4"/>
        <v>0</v>
      </c>
      <c r="H141" s="18">
        <f t="shared" si="5"/>
        <v>0</v>
      </c>
    </row>
    <row r="142" spans="1:8" x14ac:dyDescent="0.35">
      <c r="A142" s="6" t="s">
        <v>138</v>
      </c>
      <c r="B142" s="7" t="s">
        <v>8</v>
      </c>
      <c r="C142" s="8"/>
      <c r="D142" s="19"/>
      <c r="F142" s="9">
        <v>5</v>
      </c>
      <c r="G142" s="18">
        <f t="shared" si="4"/>
        <v>0</v>
      </c>
      <c r="H142" s="18">
        <f t="shared" si="5"/>
        <v>0</v>
      </c>
    </row>
    <row r="143" spans="1:8" x14ac:dyDescent="0.35">
      <c r="A143" s="10" t="s">
        <v>139</v>
      </c>
      <c r="B143" s="11"/>
      <c r="C143" s="12"/>
      <c r="D143" s="14"/>
      <c r="F143" s="13"/>
      <c r="G143" s="13"/>
      <c r="H143" s="13"/>
    </row>
    <row r="144" spans="1:8" ht="29" x14ac:dyDescent="0.35">
      <c r="A144" s="6" t="s">
        <v>140</v>
      </c>
      <c r="B144" s="7" t="s">
        <v>8</v>
      </c>
      <c r="C144" s="8"/>
      <c r="D144" s="19"/>
      <c r="F144" s="9">
        <v>1</v>
      </c>
      <c r="G144" s="18">
        <f t="shared" si="4"/>
        <v>0</v>
      </c>
      <c r="H144" s="18">
        <f t="shared" si="5"/>
        <v>0</v>
      </c>
    </row>
    <row r="145" spans="1:8" ht="29" x14ac:dyDescent="0.35">
      <c r="A145" s="6" t="s">
        <v>141</v>
      </c>
      <c r="B145" s="7" t="s">
        <v>8</v>
      </c>
      <c r="C145" s="8"/>
      <c r="D145" s="19"/>
      <c r="F145" s="9">
        <v>1</v>
      </c>
      <c r="G145" s="18">
        <f t="shared" si="4"/>
        <v>0</v>
      </c>
      <c r="H145" s="18">
        <f t="shared" si="5"/>
        <v>0</v>
      </c>
    </row>
    <row r="146" spans="1:8" x14ac:dyDescent="0.35">
      <c r="A146" s="6" t="s">
        <v>142</v>
      </c>
      <c r="B146" s="7" t="s">
        <v>8</v>
      </c>
      <c r="C146" s="8"/>
      <c r="D146" s="19"/>
      <c r="F146" s="9">
        <v>1</v>
      </c>
      <c r="G146" s="18">
        <f t="shared" si="4"/>
        <v>0</v>
      </c>
      <c r="H146" s="18">
        <f t="shared" si="5"/>
        <v>0</v>
      </c>
    </row>
    <row r="147" spans="1:8" x14ac:dyDescent="0.35">
      <c r="A147" s="6" t="s">
        <v>334</v>
      </c>
      <c r="B147" s="7" t="s">
        <v>8</v>
      </c>
      <c r="C147" s="8"/>
      <c r="D147" s="19"/>
      <c r="E147" s="27"/>
      <c r="F147" s="9">
        <v>1</v>
      </c>
      <c r="G147" s="18">
        <f t="shared" si="4"/>
        <v>0</v>
      </c>
      <c r="H147" s="18">
        <f t="shared" si="5"/>
        <v>0</v>
      </c>
    </row>
    <row r="148" spans="1:8" x14ac:dyDescent="0.35">
      <c r="A148" s="6" t="s">
        <v>335</v>
      </c>
      <c r="B148" s="7" t="s">
        <v>8</v>
      </c>
      <c r="C148" s="8"/>
      <c r="D148" s="19"/>
      <c r="E148" s="27"/>
      <c r="F148" s="9">
        <v>1</v>
      </c>
      <c r="G148" s="18">
        <f t="shared" si="4"/>
        <v>0</v>
      </c>
      <c r="H148" s="18">
        <f t="shared" si="5"/>
        <v>0</v>
      </c>
    </row>
    <row r="149" spans="1:8" x14ac:dyDescent="0.35">
      <c r="A149" s="6" t="s">
        <v>143</v>
      </c>
      <c r="B149" s="7" t="s">
        <v>8</v>
      </c>
      <c r="C149" s="8"/>
      <c r="D149" s="19"/>
      <c r="F149" s="9">
        <v>2</v>
      </c>
      <c r="G149" s="18">
        <f t="shared" si="4"/>
        <v>0</v>
      </c>
      <c r="H149" s="18">
        <f t="shared" si="5"/>
        <v>0</v>
      </c>
    </row>
    <row r="150" spans="1:8" x14ac:dyDescent="0.35">
      <c r="A150" s="10" t="s">
        <v>144</v>
      </c>
      <c r="B150" s="11"/>
      <c r="C150" s="12"/>
      <c r="D150" s="14"/>
      <c r="F150" s="13"/>
      <c r="G150" s="13"/>
      <c r="H150" s="13"/>
    </row>
    <row r="151" spans="1:8" x14ac:dyDescent="0.35">
      <c r="A151" s="6" t="s">
        <v>145</v>
      </c>
      <c r="B151" s="7" t="s">
        <v>8</v>
      </c>
      <c r="C151" s="8"/>
      <c r="D151" s="19"/>
      <c r="F151" s="9">
        <v>2</v>
      </c>
      <c r="G151" s="18">
        <f t="shared" si="4"/>
        <v>0</v>
      </c>
      <c r="H151" s="18">
        <f t="shared" si="5"/>
        <v>0</v>
      </c>
    </row>
    <row r="152" spans="1:8" x14ac:dyDescent="0.35">
      <c r="A152" s="6" t="s">
        <v>146</v>
      </c>
      <c r="B152" s="7" t="s">
        <v>8</v>
      </c>
      <c r="C152" s="8"/>
      <c r="D152" s="19"/>
      <c r="F152" s="9">
        <v>1</v>
      </c>
      <c r="G152" s="18">
        <f t="shared" si="4"/>
        <v>0</v>
      </c>
      <c r="H152" s="18">
        <f t="shared" si="5"/>
        <v>0</v>
      </c>
    </row>
    <row r="153" spans="1:8" x14ac:dyDescent="0.35">
      <c r="A153" s="6" t="s">
        <v>147</v>
      </c>
      <c r="B153" s="7" t="s">
        <v>8</v>
      </c>
      <c r="C153" s="8"/>
      <c r="D153" s="19"/>
      <c r="F153" s="9">
        <v>2</v>
      </c>
      <c r="G153" s="18">
        <f t="shared" si="4"/>
        <v>0</v>
      </c>
      <c r="H153" s="18">
        <f t="shared" si="5"/>
        <v>0</v>
      </c>
    </row>
    <row r="154" spans="1:8" x14ac:dyDescent="0.35">
      <c r="A154" s="6" t="s">
        <v>148</v>
      </c>
      <c r="B154" s="7" t="s">
        <v>8</v>
      </c>
      <c r="C154" s="8"/>
      <c r="D154" s="19"/>
      <c r="F154" s="9">
        <v>1</v>
      </c>
      <c r="G154" s="18">
        <f t="shared" si="4"/>
        <v>0</v>
      </c>
      <c r="H154" s="18">
        <f t="shared" si="5"/>
        <v>0</v>
      </c>
    </row>
    <row r="155" spans="1:8" x14ac:dyDescent="0.35">
      <c r="A155" s="6" t="s">
        <v>149</v>
      </c>
      <c r="B155" s="7" t="s">
        <v>8</v>
      </c>
      <c r="C155" s="8"/>
      <c r="D155" s="19"/>
      <c r="F155" s="9">
        <v>1</v>
      </c>
      <c r="G155" s="18">
        <f t="shared" si="4"/>
        <v>0</v>
      </c>
      <c r="H155" s="18">
        <f t="shared" si="5"/>
        <v>0</v>
      </c>
    </row>
    <row r="156" spans="1:8" x14ac:dyDescent="0.35">
      <c r="A156" s="6" t="s">
        <v>150</v>
      </c>
      <c r="B156" s="7" t="s">
        <v>8</v>
      </c>
      <c r="C156" s="8"/>
      <c r="D156" s="19"/>
      <c r="F156" s="9">
        <v>1</v>
      </c>
      <c r="G156" s="18">
        <f t="shared" si="4"/>
        <v>0</v>
      </c>
      <c r="H156" s="18">
        <f t="shared" si="5"/>
        <v>0</v>
      </c>
    </row>
    <row r="157" spans="1:8" x14ac:dyDescent="0.35">
      <c r="A157" s="6" t="s">
        <v>151</v>
      </c>
      <c r="B157" s="7" t="s">
        <v>8</v>
      </c>
      <c r="C157" s="8"/>
      <c r="D157" s="19"/>
      <c r="F157" s="9">
        <v>1</v>
      </c>
      <c r="G157" s="18">
        <f t="shared" si="4"/>
        <v>0</v>
      </c>
      <c r="H157" s="18">
        <f t="shared" si="5"/>
        <v>0</v>
      </c>
    </row>
    <row r="158" spans="1:8" x14ac:dyDescent="0.35">
      <c r="A158" s="6" t="s">
        <v>152</v>
      </c>
      <c r="B158" s="7" t="s">
        <v>8</v>
      </c>
      <c r="C158" s="8"/>
      <c r="D158" s="19"/>
      <c r="F158" s="9">
        <v>2</v>
      </c>
      <c r="G158" s="18">
        <f t="shared" si="4"/>
        <v>0</v>
      </c>
      <c r="H158" s="18">
        <f t="shared" si="5"/>
        <v>0</v>
      </c>
    </row>
    <row r="159" spans="1:8" x14ac:dyDescent="0.35">
      <c r="A159" s="6" t="s">
        <v>153</v>
      </c>
      <c r="B159" s="7" t="s">
        <v>8</v>
      </c>
      <c r="C159" s="8"/>
      <c r="D159" s="19"/>
      <c r="F159" s="9">
        <v>2</v>
      </c>
      <c r="G159" s="18">
        <f t="shared" si="4"/>
        <v>0</v>
      </c>
      <c r="H159" s="18">
        <f t="shared" si="5"/>
        <v>0</v>
      </c>
    </row>
    <row r="160" spans="1:8" x14ac:dyDescent="0.35">
      <c r="A160" s="6" t="s">
        <v>154</v>
      </c>
      <c r="B160" s="7" t="s">
        <v>8</v>
      </c>
      <c r="C160" s="8"/>
      <c r="D160" s="19"/>
      <c r="F160" s="9">
        <v>2</v>
      </c>
      <c r="G160" s="18">
        <f t="shared" si="4"/>
        <v>0</v>
      </c>
      <c r="H160" s="18">
        <f t="shared" si="5"/>
        <v>0</v>
      </c>
    </row>
    <row r="161" spans="1:8" x14ac:dyDescent="0.35">
      <c r="A161" s="6" t="s">
        <v>155</v>
      </c>
      <c r="B161" s="7" t="s">
        <v>8</v>
      </c>
      <c r="C161" s="8"/>
      <c r="D161" s="19"/>
      <c r="F161" s="9">
        <v>2</v>
      </c>
      <c r="G161" s="18">
        <f t="shared" si="4"/>
        <v>0</v>
      </c>
      <c r="H161" s="18">
        <f t="shared" si="5"/>
        <v>0</v>
      </c>
    </row>
    <row r="162" spans="1:8" x14ac:dyDescent="0.35">
      <c r="A162" s="6" t="s">
        <v>156</v>
      </c>
      <c r="B162" s="7" t="s">
        <v>8</v>
      </c>
      <c r="C162" s="8"/>
      <c r="D162" s="19"/>
      <c r="F162" s="9">
        <v>2</v>
      </c>
      <c r="G162" s="18">
        <f t="shared" si="4"/>
        <v>0</v>
      </c>
      <c r="H162" s="18">
        <f t="shared" si="5"/>
        <v>0</v>
      </c>
    </row>
    <row r="163" spans="1:8" x14ac:dyDescent="0.35">
      <c r="A163" s="6" t="s">
        <v>157</v>
      </c>
      <c r="B163" s="7" t="s">
        <v>8</v>
      </c>
      <c r="C163" s="8"/>
      <c r="D163" s="19"/>
      <c r="F163" s="9">
        <v>2</v>
      </c>
      <c r="G163" s="18">
        <f t="shared" si="4"/>
        <v>0</v>
      </c>
      <c r="H163" s="18">
        <f t="shared" si="5"/>
        <v>0</v>
      </c>
    </row>
    <row r="164" spans="1:8" x14ac:dyDescent="0.35">
      <c r="A164" s="6" t="s">
        <v>158</v>
      </c>
      <c r="B164" s="7" t="s">
        <v>8</v>
      </c>
      <c r="C164" s="8"/>
      <c r="D164" s="19"/>
      <c r="F164" s="9">
        <v>2</v>
      </c>
      <c r="G164" s="18">
        <f t="shared" si="4"/>
        <v>0</v>
      </c>
      <c r="H164" s="18">
        <f t="shared" si="5"/>
        <v>0</v>
      </c>
    </row>
    <row r="165" spans="1:8" x14ac:dyDescent="0.35">
      <c r="A165" s="6" t="s">
        <v>159</v>
      </c>
      <c r="B165" s="7" t="s">
        <v>8</v>
      </c>
      <c r="C165" s="8"/>
      <c r="D165" s="19"/>
      <c r="F165" s="9">
        <v>2</v>
      </c>
      <c r="G165" s="18">
        <f t="shared" si="4"/>
        <v>0</v>
      </c>
      <c r="H165" s="18">
        <f t="shared" si="5"/>
        <v>0</v>
      </c>
    </row>
    <row r="166" spans="1:8" x14ac:dyDescent="0.35">
      <c r="A166" s="10" t="s">
        <v>160</v>
      </c>
      <c r="B166" s="11"/>
      <c r="C166" s="12"/>
      <c r="D166" s="14"/>
      <c r="F166" s="13"/>
      <c r="G166" s="13"/>
      <c r="H166" s="13"/>
    </row>
    <row r="167" spans="1:8" ht="29" x14ac:dyDescent="0.35">
      <c r="A167" s="6" t="s">
        <v>331</v>
      </c>
      <c r="B167" s="7" t="s">
        <v>8</v>
      </c>
      <c r="C167" s="8"/>
      <c r="D167" s="19"/>
      <c r="F167" s="9">
        <v>2</v>
      </c>
      <c r="G167" s="18">
        <f t="shared" si="4"/>
        <v>0</v>
      </c>
      <c r="H167" s="18">
        <f t="shared" si="5"/>
        <v>0</v>
      </c>
    </row>
    <row r="168" spans="1:8" ht="29" x14ac:dyDescent="0.35">
      <c r="A168" s="6" t="s">
        <v>330</v>
      </c>
      <c r="B168" s="7" t="s">
        <v>8</v>
      </c>
      <c r="C168" s="8"/>
      <c r="D168" s="19"/>
      <c r="F168" s="9">
        <v>2</v>
      </c>
      <c r="G168" s="18">
        <f t="shared" si="4"/>
        <v>0</v>
      </c>
      <c r="H168" s="18">
        <f t="shared" si="5"/>
        <v>0</v>
      </c>
    </row>
    <row r="169" spans="1:8" x14ac:dyDescent="0.35">
      <c r="A169" s="10" t="s">
        <v>161</v>
      </c>
      <c r="B169" s="11"/>
      <c r="C169" s="12"/>
      <c r="D169" s="14"/>
      <c r="F169" s="13"/>
      <c r="G169" s="13"/>
      <c r="H169" s="13"/>
    </row>
    <row r="170" spans="1:8" x14ac:dyDescent="0.35">
      <c r="A170" s="6" t="s">
        <v>162</v>
      </c>
      <c r="B170" s="7" t="s">
        <v>8</v>
      </c>
      <c r="C170" s="8"/>
      <c r="D170" s="19"/>
      <c r="F170" s="9">
        <v>3</v>
      </c>
      <c r="G170" s="18">
        <f t="shared" si="4"/>
        <v>0</v>
      </c>
      <c r="H170" s="18">
        <f t="shared" si="5"/>
        <v>0</v>
      </c>
    </row>
    <row r="171" spans="1:8" x14ac:dyDescent="0.35">
      <c r="A171" s="6" t="s">
        <v>332</v>
      </c>
      <c r="B171" s="7" t="s">
        <v>8</v>
      </c>
      <c r="C171" s="8"/>
      <c r="D171" s="19"/>
      <c r="F171" s="9">
        <v>4</v>
      </c>
      <c r="G171" s="18">
        <f t="shared" ref="G171:G218" si="6">+F171*C171</f>
        <v>0</v>
      </c>
      <c r="H171" s="18">
        <f t="shared" ref="H171:H218" si="7">+F171*D171</f>
        <v>0</v>
      </c>
    </row>
    <row r="172" spans="1:8" x14ac:dyDescent="0.35">
      <c r="A172" s="10" t="s">
        <v>163</v>
      </c>
      <c r="B172" s="11"/>
      <c r="C172" s="12"/>
      <c r="D172" s="14"/>
      <c r="F172" s="13"/>
      <c r="G172" s="13"/>
      <c r="H172" s="13"/>
    </row>
    <row r="173" spans="1:8" x14ac:dyDescent="0.35">
      <c r="A173" s="10" t="s">
        <v>164</v>
      </c>
      <c r="B173" s="11"/>
      <c r="C173" s="12"/>
      <c r="D173" s="14"/>
      <c r="F173" s="13"/>
      <c r="G173" s="13"/>
      <c r="H173" s="13"/>
    </row>
    <row r="174" spans="1:8" x14ac:dyDescent="0.35">
      <c r="A174" s="10" t="s">
        <v>165</v>
      </c>
      <c r="B174" s="11"/>
      <c r="C174" s="12"/>
      <c r="D174" s="14"/>
      <c r="F174" s="13"/>
      <c r="G174" s="13"/>
      <c r="H174" s="13"/>
    </row>
    <row r="175" spans="1:8" x14ac:dyDescent="0.35">
      <c r="A175" s="6" t="s">
        <v>166</v>
      </c>
      <c r="B175" s="7" t="s">
        <v>8</v>
      </c>
      <c r="C175" s="8"/>
      <c r="D175" s="19"/>
      <c r="F175" s="9">
        <v>20</v>
      </c>
      <c r="G175" s="18">
        <f t="shared" si="6"/>
        <v>0</v>
      </c>
      <c r="H175" s="18">
        <f t="shared" si="7"/>
        <v>0</v>
      </c>
    </row>
    <row r="176" spans="1:8" x14ac:dyDescent="0.35">
      <c r="A176" s="6" t="s">
        <v>167</v>
      </c>
      <c r="B176" s="7" t="s">
        <v>8</v>
      </c>
      <c r="C176" s="8"/>
      <c r="D176" s="19"/>
      <c r="F176" s="9">
        <v>10</v>
      </c>
      <c r="G176" s="18">
        <f t="shared" si="6"/>
        <v>0</v>
      </c>
      <c r="H176" s="18">
        <f t="shared" si="7"/>
        <v>0</v>
      </c>
    </row>
    <row r="177" spans="1:8" x14ac:dyDescent="0.35">
      <c r="A177" s="6" t="s">
        <v>168</v>
      </c>
      <c r="B177" s="7" t="s">
        <v>8</v>
      </c>
      <c r="C177" s="8"/>
      <c r="D177" s="19"/>
      <c r="F177" s="9">
        <v>20</v>
      </c>
      <c r="G177" s="18">
        <f t="shared" si="6"/>
        <v>0</v>
      </c>
      <c r="H177" s="18">
        <f t="shared" si="7"/>
        <v>0</v>
      </c>
    </row>
    <row r="178" spans="1:8" x14ac:dyDescent="0.35">
      <c r="A178" s="6" t="s">
        <v>169</v>
      </c>
      <c r="B178" s="7" t="s">
        <v>8</v>
      </c>
      <c r="C178" s="8"/>
      <c r="D178" s="19"/>
      <c r="F178" s="9">
        <v>20</v>
      </c>
      <c r="G178" s="18">
        <f t="shared" si="6"/>
        <v>0</v>
      </c>
      <c r="H178" s="18">
        <f t="shared" si="7"/>
        <v>0</v>
      </c>
    </row>
    <row r="179" spans="1:8" x14ac:dyDescent="0.35">
      <c r="A179" s="6" t="s">
        <v>170</v>
      </c>
      <c r="B179" s="7" t="s">
        <v>8</v>
      </c>
      <c r="C179" s="8"/>
      <c r="D179" s="19"/>
      <c r="F179" s="9">
        <v>10</v>
      </c>
      <c r="G179" s="18">
        <f t="shared" si="6"/>
        <v>0</v>
      </c>
      <c r="H179" s="18">
        <f t="shared" si="7"/>
        <v>0</v>
      </c>
    </row>
    <row r="180" spans="1:8" x14ac:dyDescent="0.35">
      <c r="A180" s="6" t="s">
        <v>171</v>
      </c>
      <c r="B180" s="7" t="s">
        <v>8</v>
      </c>
      <c r="C180" s="8"/>
      <c r="D180" s="19"/>
      <c r="F180" s="9">
        <v>20</v>
      </c>
      <c r="G180" s="18">
        <f t="shared" si="6"/>
        <v>0</v>
      </c>
      <c r="H180" s="18">
        <f t="shared" si="7"/>
        <v>0</v>
      </c>
    </row>
    <row r="181" spans="1:8" x14ac:dyDescent="0.35">
      <c r="A181" s="10" t="s">
        <v>172</v>
      </c>
      <c r="B181" s="11"/>
      <c r="C181" s="12"/>
      <c r="D181" s="14"/>
      <c r="F181" s="13"/>
      <c r="G181" s="13"/>
      <c r="H181" s="13"/>
    </row>
    <row r="182" spans="1:8" x14ac:dyDescent="0.35">
      <c r="A182" s="6" t="s">
        <v>166</v>
      </c>
      <c r="B182" s="7" t="s">
        <v>8</v>
      </c>
      <c r="C182" s="8"/>
      <c r="D182" s="19"/>
      <c r="F182" s="9">
        <v>10</v>
      </c>
      <c r="G182" s="18">
        <f t="shared" si="6"/>
        <v>0</v>
      </c>
      <c r="H182" s="18">
        <f t="shared" si="7"/>
        <v>0</v>
      </c>
    </row>
    <row r="183" spans="1:8" x14ac:dyDescent="0.35">
      <c r="A183" s="6" t="s">
        <v>167</v>
      </c>
      <c r="B183" s="7" t="s">
        <v>8</v>
      </c>
      <c r="C183" s="8"/>
      <c r="D183" s="19"/>
      <c r="F183" s="9">
        <v>20</v>
      </c>
      <c r="G183" s="18">
        <f t="shared" si="6"/>
        <v>0</v>
      </c>
      <c r="H183" s="18">
        <f t="shared" si="7"/>
        <v>0</v>
      </c>
    </row>
    <row r="184" spans="1:8" x14ac:dyDescent="0.35">
      <c r="A184" s="6" t="s">
        <v>168</v>
      </c>
      <c r="B184" s="7" t="s">
        <v>8</v>
      </c>
      <c r="C184" s="8"/>
      <c r="D184" s="19"/>
      <c r="F184" s="9">
        <v>10</v>
      </c>
      <c r="G184" s="18">
        <f t="shared" si="6"/>
        <v>0</v>
      </c>
      <c r="H184" s="18">
        <f t="shared" si="7"/>
        <v>0</v>
      </c>
    </row>
    <row r="185" spans="1:8" x14ac:dyDescent="0.35">
      <c r="A185" s="6" t="s">
        <v>169</v>
      </c>
      <c r="B185" s="7" t="s">
        <v>8</v>
      </c>
      <c r="C185" s="8"/>
      <c r="D185" s="19"/>
      <c r="F185" s="9">
        <v>20</v>
      </c>
      <c r="G185" s="18">
        <f t="shared" si="6"/>
        <v>0</v>
      </c>
      <c r="H185" s="18">
        <f t="shared" si="7"/>
        <v>0</v>
      </c>
    </row>
    <row r="186" spans="1:8" x14ac:dyDescent="0.35">
      <c r="A186" s="6" t="s">
        <v>170</v>
      </c>
      <c r="B186" s="7" t="s">
        <v>8</v>
      </c>
      <c r="C186" s="8"/>
      <c r="D186" s="19"/>
      <c r="F186" s="9">
        <v>10</v>
      </c>
      <c r="G186" s="18">
        <f t="shared" si="6"/>
        <v>0</v>
      </c>
      <c r="H186" s="18">
        <f t="shared" si="7"/>
        <v>0</v>
      </c>
    </row>
    <row r="187" spans="1:8" x14ac:dyDescent="0.35">
      <c r="A187" s="6" t="s">
        <v>171</v>
      </c>
      <c r="B187" s="7" t="s">
        <v>8</v>
      </c>
      <c r="C187" s="8"/>
      <c r="D187" s="19"/>
      <c r="F187" s="9">
        <v>20</v>
      </c>
      <c r="G187" s="18">
        <f t="shared" si="6"/>
        <v>0</v>
      </c>
      <c r="H187" s="18">
        <f t="shared" si="7"/>
        <v>0</v>
      </c>
    </row>
    <row r="188" spans="1:8" x14ac:dyDescent="0.35">
      <c r="A188" s="10" t="s">
        <v>173</v>
      </c>
      <c r="B188" s="11"/>
      <c r="C188" s="12"/>
      <c r="D188" s="14"/>
      <c r="F188" s="13"/>
      <c r="G188" s="13"/>
      <c r="H188" s="13"/>
    </row>
    <row r="189" spans="1:8" x14ac:dyDescent="0.35">
      <c r="A189" s="6" t="s">
        <v>166</v>
      </c>
      <c r="B189" s="7" t="s">
        <v>8</v>
      </c>
      <c r="C189" s="8"/>
      <c r="D189" s="19"/>
      <c r="F189" s="9">
        <v>20</v>
      </c>
      <c r="G189" s="18">
        <f t="shared" si="6"/>
        <v>0</v>
      </c>
      <c r="H189" s="18">
        <f t="shared" si="7"/>
        <v>0</v>
      </c>
    </row>
    <row r="190" spans="1:8" x14ac:dyDescent="0.35">
      <c r="A190" s="6" t="s">
        <v>167</v>
      </c>
      <c r="B190" s="7" t="s">
        <v>8</v>
      </c>
      <c r="C190" s="8"/>
      <c r="D190" s="19"/>
      <c r="F190" s="9">
        <v>10</v>
      </c>
      <c r="G190" s="18">
        <f t="shared" si="6"/>
        <v>0</v>
      </c>
      <c r="H190" s="18">
        <f t="shared" si="7"/>
        <v>0</v>
      </c>
    </row>
    <row r="191" spans="1:8" x14ac:dyDescent="0.35">
      <c r="A191" s="6" t="s">
        <v>168</v>
      </c>
      <c r="B191" s="7" t="s">
        <v>8</v>
      </c>
      <c r="C191" s="8"/>
      <c r="D191" s="19"/>
      <c r="F191" s="9">
        <v>20</v>
      </c>
      <c r="G191" s="18">
        <f t="shared" si="6"/>
        <v>0</v>
      </c>
      <c r="H191" s="18">
        <f t="shared" si="7"/>
        <v>0</v>
      </c>
    </row>
    <row r="192" spans="1:8" x14ac:dyDescent="0.35">
      <c r="A192" s="6" t="s">
        <v>169</v>
      </c>
      <c r="B192" s="7" t="s">
        <v>8</v>
      </c>
      <c r="C192" s="8"/>
      <c r="D192" s="19"/>
      <c r="F192" s="9">
        <v>20</v>
      </c>
      <c r="G192" s="18">
        <f t="shared" si="6"/>
        <v>0</v>
      </c>
      <c r="H192" s="18">
        <f t="shared" si="7"/>
        <v>0</v>
      </c>
    </row>
    <row r="193" spans="1:8" x14ac:dyDescent="0.35">
      <c r="A193" s="6" t="s">
        <v>170</v>
      </c>
      <c r="B193" s="7" t="s">
        <v>8</v>
      </c>
      <c r="C193" s="8"/>
      <c r="D193" s="19"/>
      <c r="F193" s="9">
        <v>10</v>
      </c>
      <c r="G193" s="18">
        <f t="shared" si="6"/>
        <v>0</v>
      </c>
      <c r="H193" s="18">
        <f t="shared" si="7"/>
        <v>0</v>
      </c>
    </row>
    <row r="194" spans="1:8" x14ac:dyDescent="0.35">
      <c r="A194" s="6" t="s">
        <v>171</v>
      </c>
      <c r="B194" s="7" t="s">
        <v>8</v>
      </c>
      <c r="C194" s="8"/>
      <c r="D194" s="19"/>
      <c r="F194" s="9">
        <v>20</v>
      </c>
      <c r="G194" s="18">
        <f t="shared" si="6"/>
        <v>0</v>
      </c>
      <c r="H194" s="18">
        <f t="shared" si="7"/>
        <v>0</v>
      </c>
    </row>
    <row r="195" spans="1:8" x14ac:dyDescent="0.35">
      <c r="A195" s="10" t="s">
        <v>174</v>
      </c>
      <c r="B195" s="11"/>
      <c r="C195" s="12"/>
      <c r="D195" s="14"/>
      <c r="F195" s="13"/>
      <c r="G195" s="13"/>
      <c r="H195" s="13"/>
    </row>
    <row r="196" spans="1:8" x14ac:dyDescent="0.35">
      <c r="A196" s="6" t="s">
        <v>175</v>
      </c>
      <c r="B196" s="7" t="s">
        <v>8</v>
      </c>
      <c r="C196" s="8"/>
      <c r="D196" s="19"/>
      <c r="F196" s="9">
        <v>2</v>
      </c>
      <c r="G196" s="18">
        <f t="shared" si="6"/>
        <v>0</v>
      </c>
      <c r="H196" s="18">
        <f t="shared" si="7"/>
        <v>0</v>
      </c>
    </row>
    <row r="197" spans="1:8" x14ac:dyDescent="0.35">
      <c r="A197" s="6" t="s">
        <v>176</v>
      </c>
      <c r="B197" s="7" t="s">
        <v>8</v>
      </c>
      <c r="C197" s="8"/>
      <c r="D197" s="19"/>
      <c r="F197" s="9">
        <v>2</v>
      </c>
      <c r="G197" s="18">
        <f t="shared" si="6"/>
        <v>0</v>
      </c>
      <c r="H197" s="18">
        <f t="shared" si="7"/>
        <v>0</v>
      </c>
    </row>
    <row r="198" spans="1:8" x14ac:dyDescent="0.35">
      <c r="A198" s="6" t="s">
        <v>177</v>
      </c>
      <c r="B198" s="7" t="s">
        <v>8</v>
      </c>
      <c r="C198" s="8"/>
      <c r="D198" s="19"/>
      <c r="F198" s="9">
        <v>1</v>
      </c>
      <c r="G198" s="18">
        <f t="shared" si="6"/>
        <v>0</v>
      </c>
      <c r="H198" s="18">
        <f t="shared" si="7"/>
        <v>0</v>
      </c>
    </row>
    <row r="199" spans="1:8" ht="29" x14ac:dyDescent="0.35">
      <c r="A199" s="6" t="s">
        <v>178</v>
      </c>
      <c r="B199" s="7" t="s">
        <v>8</v>
      </c>
      <c r="C199" s="8"/>
      <c r="D199" s="19"/>
      <c r="F199" s="9">
        <v>2</v>
      </c>
      <c r="G199" s="18">
        <f t="shared" si="6"/>
        <v>0</v>
      </c>
      <c r="H199" s="18">
        <f t="shared" si="7"/>
        <v>0</v>
      </c>
    </row>
    <row r="200" spans="1:8" ht="29" x14ac:dyDescent="0.35">
      <c r="A200" s="6" t="s">
        <v>179</v>
      </c>
      <c r="B200" s="7" t="s">
        <v>8</v>
      </c>
      <c r="C200" s="8"/>
      <c r="D200" s="19"/>
      <c r="F200" s="9">
        <v>2</v>
      </c>
      <c r="G200" s="18">
        <f t="shared" si="6"/>
        <v>0</v>
      </c>
      <c r="H200" s="18">
        <f t="shared" si="7"/>
        <v>0</v>
      </c>
    </row>
    <row r="201" spans="1:8" ht="29" x14ac:dyDescent="0.35">
      <c r="A201" s="10" t="s">
        <v>180</v>
      </c>
      <c r="B201" s="11"/>
      <c r="C201" s="12"/>
      <c r="D201" s="14"/>
      <c r="F201" s="13"/>
      <c r="G201" s="13"/>
      <c r="H201" s="13"/>
    </row>
    <row r="202" spans="1:8" x14ac:dyDescent="0.35">
      <c r="A202" s="6" t="s">
        <v>181</v>
      </c>
      <c r="B202" s="7" t="s">
        <v>8</v>
      </c>
      <c r="C202" s="8"/>
      <c r="D202" s="19"/>
      <c r="F202" s="9">
        <v>8</v>
      </c>
      <c r="G202" s="18">
        <f t="shared" si="6"/>
        <v>0</v>
      </c>
      <c r="H202" s="18">
        <f t="shared" si="7"/>
        <v>0</v>
      </c>
    </row>
    <row r="203" spans="1:8" x14ac:dyDescent="0.35">
      <c r="A203" s="6" t="s">
        <v>182</v>
      </c>
      <c r="B203" s="7" t="s">
        <v>8</v>
      </c>
      <c r="C203" s="8"/>
      <c r="D203" s="19"/>
      <c r="F203" s="9">
        <v>7</v>
      </c>
      <c r="G203" s="18">
        <f t="shared" si="6"/>
        <v>0</v>
      </c>
      <c r="H203" s="18">
        <f t="shared" si="7"/>
        <v>0</v>
      </c>
    </row>
    <row r="204" spans="1:8" x14ac:dyDescent="0.35">
      <c r="A204" s="6" t="s">
        <v>183</v>
      </c>
      <c r="B204" s="7" t="s">
        <v>8</v>
      </c>
      <c r="C204" s="8"/>
      <c r="D204" s="19"/>
      <c r="F204" s="9">
        <v>7</v>
      </c>
      <c r="G204" s="18">
        <f t="shared" si="6"/>
        <v>0</v>
      </c>
      <c r="H204" s="18">
        <f t="shared" si="7"/>
        <v>0</v>
      </c>
    </row>
    <row r="205" spans="1:8" x14ac:dyDescent="0.35">
      <c r="A205" s="6" t="s">
        <v>184</v>
      </c>
      <c r="B205" s="7" t="s">
        <v>8</v>
      </c>
      <c r="C205" s="8"/>
      <c r="D205" s="19"/>
      <c r="F205" s="9">
        <v>10</v>
      </c>
      <c r="G205" s="18">
        <f t="shared" si="6"/>
        <v>0</v>
      </c>
      <c r="H205" s="18">
        <f t="shared" si="7"/>
        <v>0</v>
      </c>
    </row>
    <row r="206" spans="1:8" x14ac:dyDescent="0.35">
      <c r="A206" s="6" t="s">
        <v>185</v>
      </c>
      <c r="B206" s="7" t="s">
        <v>8</v>
      </c>
      <c r="C206" s="8"/>
      <c r="D206" s="19"/>
      <c r="F206" s="9">
        <v>15</v>
      </c>
      <c r="G206" s="18">
        <f t="shared" si="6"/>
        <v>0</v>
      </c>
      <c r="H206" s="18">
        <f t="shared" si="7"/>
        <v>0</v>
      </c>
    </row>
    <row r="207" spans="1:8" x14ac:dyDescent="0.35">
      <c r="A207" s="6" t="s">
        <v>186</v>
      </c>
      <c r="B207" s="7" t="s">
        <v>8</v>
      </c>
      <c r="C207" s="8"/>
      <c r="D207" s="19"/>
      <c r="F207" s="9">
        <v>20</v>
      </c>
      <c r="G207" s="18">
        <f t="shared" si="6"/>
        <v>0</v>
      </c>
      <c r="H207" s="18">
        <f t="shared" si="7"/>
        <v>0</v>
      </c>
    </row>
    <row r="208" spans="1:8" x14ac:dyDescent="0.35">
      <c r="A208" s="6" t="s">
        <v>187</v>
      </c>
      <c r="B208" s="7" t="s">
        <v>8</v>
      </c>
      <c r="C208" s="8"/>
      <c r="D208" s="19"/>
      <c r="F208" s="9">
        <v>15</v>
      </c>
      <c r="G208" s="18">
        <f t="shared" si="6"/>
        <v>0</v>
      </c>
      <c r="H208" s="18">
        <f t="shared" si="7"/>
        <v>0</v>
      </c>
    </row>
    <row r="209" spans="1:8" x14ac:dyDescent="0.35">
      <c r="A209" s="6" t="s">
        <v>188</v>
      </c>
      <c r="B209" s="7" t="s">
        <v>8</v>
      </c>
      <c r="C209" s="8"/>
      <c r="D209" s="19"/>
      <c r="F209" s="9">
        <v>12</v>
      </c>
      <c r="G209" s="18">
        <f t="shared" si="6"/>
        <v>0</v>
      </c>
      <c r="H209" s="18">
        <f t="shared" si="7"/>
        <v>0</v>
      </c>
    </row>
    <row r="210" spans="1:8" x14ac:dyDescent="0.35">
      <c r="A210" s="6" t="s">
        <v>189</v>
      </c>
      <c r="B210" s="7" t="s">
        <v>8</v>
      </c>
      <c r="C210" s="8"/>
      <c r="D210" s="19"/>
      <c r="F210" s="9">
        <v>5</v>
      </c>
      <c r="G210" s="18">
        <f t="shared" si="6"/>
        <v>0</v>
      </c>
      <c r="H210" s="18">
        <f t="shared" si="7"/>
        <v>0</v>
      </c>
    </row>
    <row r="211" spans="1:8" ht="23.4" customHeight="1" x14ac:dyDescent="0.35">
      <c r="A211" s="6" t="s">
        <v>190</v>
      </c>
      <c r="B211" s="7" t="s">
        <v>8</v>
      </c>
      <c r="C211" s="8"/>
      <c r="D211" s="19"/>
      <c r="F211" s="9">
        <v>10</v>
      </c>
      <c r="G211" s="18">
        <f t="shared" si="6"/>
        <v>0</v>
      </c>
      <c r="H211" s="18">
        <f t="shared" si="7"/>
        <v>0</v>
      </c>
    </row>
    <row r="212" spans="1:8" x14ac:dyDescent="0.35">
      <c r="A212" s="10" t="s">
        <v>191</v>
      </c>
      <c r="B212" s="11"/>
      <c r="C212" s="12"/>
      <c r="D212" s="14"/>
      <c r="F212" s="13"/>
      <c r="G212" s="13"/>
      <c r="H212" s="13"/>
    </row>
    <row r="213" spans="1:8" x14ac:dyDescent="0.35">
      <c r="A213" s="6" t="s">
        <v>192</v>
      </c>
      <c r="B213" s="7" t="s">
        <v>8</v>
      </c>
      <c r="C213" s="8"/>
      <c r="D213" s="19"/>
      <c r="F213" s="9">
        <v>1</v>
      </c>
      <c r="G213" s="18">
        <f t="shared" si="6"/>
        <v>0</v>
      </c>
      <c r="H213" s="18">
        <f t="shared" si="7"/>
        <v>0</v>
      </c>
    </row>
    <row r="214" spans="1:8" x14ac:dyDescent="0.35">
      <c r="A214" s="6" t="s">
        <v>193</v>
      </c>
      <c r="B214" s="7" t="s">
        <v>8</v>
      </c>
      <c r="C214" s="8"/>
      <c r="D214" s="19"/>
      <c r="F214" s="9">
        <v>1</v>
      </c>
      <c r="G214" s="18">
        <f t="shared" si="6"/>
        <v>0</v>
      </c>
      <c r="H214" s="18">
        <f t="shared" si="7"/>
        <v>0</v>
      </c>
    </row>
    <row r="215" spans="1:8" x14ac:dyDescent="0.35">
      <c r="A215" s="10" t="s">
        <v>194</v>
      </c>
      <c r="B215" s="11"/>
      <c r="C215" s="12"/>
      <c r="D215" s="14"/>
      <c r="F215" s="13"/>
      <c r="G215" s="13"/>
      <c r="H215" s="13"/>
    </row>
    <row r="216" spans="1:8" x14ac:dyDescent="0.35">
      <c r="A216" s="6" t="s">
        <v>195</v>
      </c>
      <c r="B216" s="7" t="s">
        <v>8</v>
      </c>
      <c r="C216" s="8"/>
      <c r="D216" s="19"/>
      <c r="F216" s="9">
        <v>15</v>
      </c>
      <c r="G216" s="18">
        <f t="shared" si="6"/>
        <v>0</v>
      </c>
      <c r="H216" s="18">
        <f t="shared" si="7"/>
        <v>0</v>
      </c>
    </row>
    <row r="217" spans="1:8" x14ac:dyDescent="0.35">
      <c r="A217" s="6" t="s">
        <v>196</v>
      </c>
      <c r="B217" s="7" t="s">
        <v>8</v>
      </c>
      <c r="C217" s="8"/>
      <c r="D217" s="19"/>
      <c r="F217" s="9">
        <v>15</v>
      </c>
      <c r="G217" s="18">
        <f t="shared" si="6"/>
        <v>0</v>
      </c>
      <c r="H217" s="18">
        <f t="shared" si="7"/>
        <v>0</v>
      </c>
    </row>
    <row r="218" spans="1:8" x14ac:dyDescent="0.35">
      <c r="A218" s="6" t="s">
        <v>197</v>
      </c>
      <c r="B218" s="7" t="s">
        <v>8</v>
      </c>
      <c r="C218" s="8"/>
      <c r="D218" s="19"/>
      <c r="F218" s="9">
        <v>15</v>
      </c>
      <c r="G218" s="18">
        <f t="shared" si="6"/>
        <v>0</v>
      </c>
      <c r="H218" s="18">
        <f t="shared" si="7"/>
        <v>0</v>
      </c>
    </row>
    <row r="219" spans="1:8" x14ac:dyDescent="0.35">
      <c r="A219" s="10" t="s">
        <v>198</v>
      </c>
      <c r="B219" s="11"/>
      <c r="C219" s="12"/>
      <c r="D219" s="14"/>
      <c r="F219" s="13"/>
      <c r="G219" s="13"/>
      <c r="H219" s="13"/>
    </row>
    <row r="220" spans="1:8" ht="72.5" x14ac:dyDescent="0.35">
      <c r="A220" s="10" t="s">
        <v>325</v>
      </c>
      <c r="B220" s="11"/>
      <c r="C220" s="12"/>
      <c r="D220" s="14"/>
      <c r="F220" s="13"/>
      <c r="G220" s="13"/>
      <c r="H220" s="13"/>
    </row>
    <row r="221" spans="1:8" x14ac:dyDescent="0.35">
      <c r="A221" s="6" t="s">
        <v>199</v>
      </c>
      <c r="B221" s="7" t="s">
        <v>8</v>
      </c>
      <c r="C221" s="8"/>
      <c r="D221" s="19"/>
      <c r="F221" s="9">
        <v>1</v>
      </c>
      <c r="G221" s="18">
        <f t="shared" ref="G221:G259" si="8">+F221*C221</f>
        <v>0</v>
      </c>
      <c r="H221" s="18">
        <f t="shared" ref="H221:H259" si="9">+F221*D221</f>
        <v>0</v>
      </c>
    </row>
    <row r="222" spans="1:8" x14ac:dyDescent="0.35">
      <c r="A222" s="6" t="s">
        <v>200</v>
      </c>
      <c r="B222" s="7" t="s">
        <v>8</v>
      </c>
      <c r="C222" s="8"/>
      <c r="D222" s="19"/>
      <c r="F222" s="9">
        <v>1</v>
      </c>
      <c r="G222" s="18">
        <f t="shared" si="8"/>
        <v>0</v>
      </c>
      <c r="H222" s="18">
        <f t="shared" si="9"/>
        <v>0</v>
      </c>
    </row>
    <row r="223" spans="1:8" x14ac:dyDescent="0.35">
      <c r="A223" s="6" t="s">
        <v>201</v>
      </c>
      <c r="B223" s="7" t="s">
        <v>8</v>
      </c>
      <c r="C223" s="8"/>
      <c r="D223" s="19"/>
      <c r="F223" s="9">
        <v>2</v>
      </c>
      <c r="G223" s="18">
        <f t="shared" si="8"/>
        <v>0</v>
      </c>
      <c r="H223" s="18">
        <f t="shared" si="9"/>
        <v>0</v>
      </c>
    </row>
    <row r="224" spans="1:8" x14ac:dyDescent="0.35">
      <c r="A224" s="6" t="s">
        <v>202</v>
      </c>
      <c r="B224" s="7" t="s">
        <v>8</v>
      </c>
      <c r="C224" s="8"/>
      <c r="D224" s="19"/>
      <c r="F224" s="9">
        <v>2</v>
      </c>
      <c r="G224" s="18">
        <f t="shared" si="8"/>
        <v>0</v>
      </c>
      <c r="H224" s="18">
        <f t="shared" si="9"/>
        <v>0</v>
      </c>
    </row>
    <row r="225" spans="1:8" x14ac:dyDescent="0.35">
      <c r="A225" s="6" t="s">
        <v>203</v>
      </c>
      <c r="B225" s="7" t="s">
        <v>8</v>
      </c>
      <c r="C225" s="8"/>
      <c r="D225" s="19"/>
      <c r="F225" s="9">
        <v>5</v>
      </c>
      <c r="G225" s="18">
        <f t="shared" si="8"/>
        <v>0</v>
      </c>
      <c r="H225" s="18">
        <f t="shared" si="9"/>
        <v>0</v>
      </c>
    </row>
    <row r="226" spans="1:8" x14ac:dyDescent="0.35">
      <c r="A226" s="6" t="s">
        <v>204</v>
      </c>
      <c r="B226" s="7" t="s">
        <v>8</v>
      </c>
      <c r="C226" s="8"/>
      <c r="D226" s="19"/>
      <c r="F226" s="9">
        <v>9</v>
      </c>
      <c r="G226" s="18">
        <f t="shared" si="8"/>
        <v>0</v>
      </c>
      <c r="H226" s="18">
        <f t="shared" si="9"/>
        <v>0</v>
      </c>
    </row>
    <row r="227" spans="1:8" ht="29" x14ac:dyDescent="0.35">
      <c r="A227" s="10" t="s">
        <v>329</v>
      </c>
      <c r="B227" s="11"/>
      <c r="C227" s="12"/>
      <c r="D227" s="14"/>
      <c r="F227" s="13"/>
      <c r="G227" s="13"/>
      <c r="H227" s="13"/>
    </row>
    <row r="228" spans="1:8" ht="43.5" x14ac:dyDescent="0.35">
      <c r="A228" s="10" t="s">
        <v>205</v>
      </c>
      <c r="B228" s="11"/>
      <c r="C228" s="12"/>
      <c r="D228" s="14"/>
      <c r="F228" s="13"/>
      <c r="G228" s="13"/>
      <c r="H228" s="13"/>
    </row>
    <row r="229" spans="1:8" x14ac:dyDescent="0.35">
      <c r="A229" s="6" t="s">
        <v>206</v>
      </c>
      <c r="B229" s="7" t="s">
        <v>8</v>
      </c>
      <c r="C229" s="8"/>
      <c r="D229" s="19"/>
      <c r="F229" s="9">
        <v>20</v>
      </c>
      <c r="G229" s="18">
        <f t="shared" si="8"/>
        <v>0</v>
      </c>
      <c r="H229" s="18">
        <f t="shared" si="9"/>
        <v>0</v>
      </c>
    </row>
    <row r="230" spans="1:8" x14ac:dyDescent="0.35">
      <c r="A230" s="6" t="s">
        <v>207</v>
      </c>
      <c r="B230" s="7" t="s">
        <v>8</v>
      </c>
      <c r="C230" s="8"/>
      <c r="D230" s="19"/>
      <c r="F230" s="9">
        <v>2</v>
      </c>
      <c r="G230" s="18">
        <f t="shared" si="8"/>
        <v>0</v>
      </c>
      <c r="H230" s="18">
        <f t="shared" si="9"/>
        <v>0</v>
      </c>
    </row>
    <row r="231" spans="1:8" x14ac:dyDescent="0.35">
      <c r="A231" s="6" t="s">
        <v>208</v>
      </c>
      <c r="B231" s="7" t="s">
        <v>8</v>
      </c>
      <c r="C231" s="8"/>
      <c r="D231" s="19"/>
      <c r="F231" s="9">
        <v>3</v>
      </c>
      <c r="G231" s="18">
        <f t="shared" si="8"/>
        <v>0</v>
      </c>
      <c r="H231" s="18">
        <f t="shared" si="9"/>
        <v>0</v>
      </c>
    </row>
    <row r="232" spans="1:8" x14ac:dyDescent="0.35">
      <c r="A232" s="6" t="s">
        <v>209</v>
      </c>
      <c r="B232" s="7" t="s">
        <v>8</v>
      </c>
      <c r="C232" s="8"/>
      <c r="D232" s="19"/>
      <c r="F232" s="9">
        <v>2</v>
      </c>
      <c r="G232" s="18">
        <f t="shared" si="8"/>
        <v>0</v>
      </c>
      <c r="H232" s="18">
        <f t="shared" si="9"/>
        <v>0</v>
      </c>
    </row>
    <row r="233" spans="1:8" x14ac:dyDescent="0.35">
      <c r="A233" s="6" t="s">
        <v>210</v>
      </c>
      <c r="B233" s="7" t="s">
        <v>8</v>
      </c>
      <c r="C233" s="8"/>
      <c r="D233" s="19"/>
      <c r="F233" s="9">
        <v>1</v>
      </c>
      <c r="G233" s="18">
        <f t="shared" si="8"/>
        <v>0</v>
      </c>
      <c r="H233" s="18">
        <f t="shared" si="9"/>
        <v>0</v>
      </c>
    </row>
    <row r="234" spans="1:8" x14ac:dyDescent="0.35">
      <c r="A234" s="6" t="s">
        <v>211</v>
      </c>
      <c r="B234" s="7" t="s">
        <v>8</v>
      </c>
      <c r="C234" s="8"/>
      <c r="D234" s="19"/>
      <c r="F234" s="9">
        <v>1</v>
      </c>
      <c r="G234" s="18">
        <f t="shared" si="8"/>
        <v>0</v>
      </c>
      <c r="H234" s="18">
        <f t="shared" si="9"/>
        <v>0</v>
      </c>
    </row>
    <row r="235" spans="1:8" x14ac:dyDescent="0.35">
      <c r="A235" s="6" t="s">
        <v>212</v>
      </c>
      <c r="B235" s="7" t="s">
        <v>8</v>
      </c>
      <c r="C235" s="8"/>
      <c r="D235" s="19"/>
      <c r="F235" s="9">
        <v>4</v>
      </c>
      <c r="G235" s="18">
        <f t="shared" si="8"/>
        <v>0</v>
      </c>
      <c r="H235" s="18">
        <f t="shared" si="9"/>
        <v>0</v>
      </c>
    </row>
    <row r="236" spans="1:8" x14ac:dyDescent="0.35">
      <c r="A236" s="6" t="s">
        <v>213</v>
      </c>
      <c r="B236" s="7" t="s">
        <v>8</v>
      </c>
      <c r="C236" s="8"/>
      <c r="D236" s="19"/>
      <c r="F236" s="9">
        <v>30</v>
      </c>
      <c r="G236" s="18">
        <f t="shared" si="8"/>
        <v>0</v>
      </c>
      <c r="H236" s="18">
        <f t="shared" si="9"/>
        <v>0</v>
      </c>
    </row>
    <row r="237" spans="1:8" x14ac:dyDescent="0.35">
      <c r="A237" s="10" t="s">
        <v>214</v>
      </c>
      <c r="B237" s="11"/>
      <c r="C237" s="12"/>
      <c r="D237" s="14"/>
      <c r="F237" s="13"/>
      <c r="G237" s="13"/>
      <c r="H237" s="13"/>
    </row>
    <row r="238" spans="1:8" x14ac:dyDescent="0.35">
      <c r="A238" s="6" t="s">
        <v>215</v>
      </c>
      <c r="B238" s="7" t="s">
        <v>8</v>
      </c>
      <c r="C238" s="8"/>
      <c r="D238" s="19"/>
      <c r="F238" s="9">
        <v>5</v>
      </c>
      <c r="G238" s="18">
        <f t="shared" si="8"/>
        <v>0</v>
      </c>
      <c r="H238" s="18">
        <f t="shared" si="9"/>
        <v>0</v>
      </c>
    </row>
    <row r="239" spans="1:8" x14ac:dyDescent="0.35">
      <c r="A239" s="6" t="s">
        <v>216</v>
      </c>
      <c r="B239" s="7" t="s">
        <v>8</v>
      </c>
      <c r="C239" s="8"/>
      <c r="D239" s="19"/>
      <c r="F239" s="9">
        <v>3</v>
      </c>
      <c r="G239" s="18">
        <f t="shared" si="8"/>
        <v>0</v>
      </c>
      <c r="H239" s="18">
        <f t="shared" si="9"/>
        <v>0</v>
      </c>
    </row>
    <row r="240" spans="1:8" x14ac:dyDescent="0.35">
      <c r="A240" s="6" t="s">
        <v>217</v>
      </c>
      <c r="B240" s="7" t="s">
        <v>8</v>
      </c>
      <c r="C240" s="8"/>
      <c r="D240" s="19"/>
      <c r="F240" s="9">
        <v>5</v>
      </c>
      <c r="G240" s="18">
        <f t="shared" si="8"/>
        <v>0</v>
      </c>
      <c r="H240" s="18">
        <f t="shared" si="9"/>
        <v>0</v>
      </c>
    </row>
    <row r="241" spans="1:8" x14ac:dyDescent="0.35">
      <c r="A241" s="6" t="s">
        <v>218</v>
      </c>
      <c r="B241" s="7" t="s">
        <v>8</v>
      </c>
      <c r="C241" s="8"/>
      <c r="D241" s="19"/>
      <c r="F241" s="9">
        <v>5</v>
      </c>
      <c r="G241" s="18">
        <f t="shared" si="8"/>
        <v>0</v>
      </c>
      <c r="H241" s="18">
        <f t="shared" si="9"/>
        <v>0</v>
      </c>
    </row>
    <row r="242" spans="1:8" x14ac:dyDescent="0.35">
      <c r="A242" s="6" t="s">
        <v>219</v>
      </c>
      <c r="B242" s="7" t="s">
        <v>8</v>
      </c>
      <c r="C242" s="8"/>
      <c r="D242" s="19"/>
      <c r="F242" s="9">
        <v>5</v>
      </c>
      <c r="G242" s="18">
        <f t="shared" si="8"/>
        <v>0</v>
      </c>
      <c r="H242" s="18">
        <f t="shared" si="9"/>
        <v>0</v>
      </c>
    </row>
    <row r="243" spans="1:8" x14ac:dyDescent="0.35">
      <c r="A243" s="6" t="s">
        <v>220</v>
      </c>
      <c r="B243" s="7" t="s">
        <v>8</v>
      </c>
      <c r="C243" s="8"/>
      <c r="D243" s="19"/>
      <c r="F243" s="9">
        <v>9</v>
      </c>
      <c r="G243" s="18">
        <f t="shared" si="8"/>
        <v>0</v>
      </c>
      <c r="H243" s="18">
        <f t="shared" si="9"/>
        <v>0</v>
      </c>
    </row>
    <row r="244" spans="1:8" x14ac:dyDescent="0.35">
      <c r="A244" s="6" t="s">
        <v>221</v>
      </c>
      <c r="B244" s="7" t="s">
        <v>8</v>
      </c>
      <c r="C244" s="8"/>
      <c r="D244" s="19"/>
      <c r="F244" s="9">
        <v>11</v>
      </c>
      <c r="G244" s="18">
        <f t="shared" si="8"/>
        <v>0</v>
      </c>
      <c r="H244" s="18">
        <f t="shared" si="9"/>
        <v>0</v>
      </c>
    </row>
    <row r="245" spans="1:8" x14ac:dyDescent="0.35">
      <c r="A245" s="6" t="s">
        <v>222</v>
      </c>
      <c r="B245" s="7" t="s">
        <v>8</v>
      </c>
      <c r="C245" s="8"/>
      <c r="D245" s="19"/>
      <c r="F245" s="9">
        <v>10</v>
      </c>
      <c r="G245" s="18">
        <f t="shared" si="8"/>
        <v>0</v>
      </c>
      <c r="H245" s="18">
        <f t="shared" si="9"/>
        <v>0</v>
      </c>
    </row>
    <row r="246" spans="1:8" x14ac:dyDescent="0.35">
      <c r="A246" s="6" t="s">
        <v>223</v>
      </c>
      <c r="B246" s="7" t="s">
        <v>8</v>
      </c>
      <c r="C246" s="8"/>
      <c r="D246" s="19"/>
      <c r="F246" s="9">
        <v>8</v>
      </c>
      <c r="G246" s="18">
        <f t="shared" si="8"/>
        <v>0</v>
      </c>
      <c r="H246" s="18">
        <f t="shared" si="9"/>
        <v>0</v>
      </c>
    </row>
    <row r="247" spans="1:8" x14ac:dyDescent="0.35">
      <c r="A247" s="6" t="s">
        <v>224</v>
      </c>
      <c r="B247" s="7" t="s">
        <v>8</v>
      </c>
      <c r="C247" s="8"/>
      <c r="D247" s="19"/>
      <c r="F247" s="9">
        <v>14</v>
      </c>
      <c r="G247" s="18">
        <f t="shared" si="8"/>
        <v>0</v>
      </c>
      <c r="H247" s="18">
        <f t="shared" si="9"/>
        <v>0</v>
      </c>
    </row>
    <row r="248" spans="1:8" x14ac:dyDescent="0.35">
      <c r="A248" s="6" t="s">
        <v>336</v>
      </c>
      <c r="B248" s="7" t="s">
        <v>8</v>
      </c>
      <c r="C248" s="8"/>
      <c r="D248" s="19"/>
      <c r="E248" s="36"/>
      <c r="F248" s="9">
        <v>10</v>
      </c>
      <c r="G248" s="18">
        <f t="shared" si="8"/>
        <v>0</v>
      </c>
      <c r="H248" s="18">
        <f t="shared" si="9"/>
        <v>0</v>
      </c>
    </row>
    <row r="249" spans="1:8" x14ac:dyDescent="0.35">
      <c r="A249" s="6" t="s">
        <v>337</v>
      </c>
      <c r="B249" s="7" t="s">
        <v>8</v>
      </c>
      <c r="C249" s="8"/>
      <c r="D249" s="19"/>
      <c r="E249" s="36"/>
      <c r="F249" s="9">
        <v>10</v>
      </c>
      <c r="G249" s="18">
        <f t="shared" si="8"/>
        <v>0</v>
      </c>
      <c r="H249" s="18">
        <f t="shared" si="9"/>
        <v>0</v>
      </c>
    </row>
    <row r="250" spans="1:8" x14ac:dyDescent="0.35">
      <c r="A250" s="6" t="s">
        <v>338</v>
      </c>
      <c r="B250" s="7" t="s">
        <v>8</v>
      </c>
      <c r="C250" s="8"/>
      <c r="D250" s="19"/>
      <c r="E250" s="36"/>
      <c r="F250" s="9">
        <v>10</v>
      </c>
      <c r="G250" s="18">
        <f t="shared" si="8"/>
        <v>0</v>
      </c>
      <c r="H250" s="18">
        <f t="shared" si="9"/>
        <v>0</v>
      </c>
    </row>
    <row r="251" spans="1:8" x14ac:dyDescent="0.35">
      <c r="A251" s="10" t="s">
        <v>225</v>
      </c>
      <c r="B251" s="11"/>
      <c r="C251" s="12"/>
      <c r="D251" s="14"/>
      <c r="F251" s="13"/>
      <c r="G251" s="13"/>
      <c r="H251" s="13"/>
    </row>
    <row r="252" spans="1:8" x14ac:dyDescent="0.35">
      <c r="A252" s="6" t="s">
        <v>226</v>
      </c>
      <c r="B252" s="7" t="s">
        <v>8</v>
      </c>
      <c r="C252" s="8"/>
      <c r="D252" s="19"/>
      <c r="F252" s="9">
        <v>5</v>
      </c>
      <c r="G252" s="18">
        <f t="shared" si="8"/>
        <v>0</v>
      </c>
      <c r="H252" s="18">
        <f t="shared" si="9"/>
        <v>0</v>
      </c>
    </row>
    <row r="253" spans="1:8" x14ac:dyDescent="0.35">
      <c r="A253" s="6" t="s">
        <v>227</v>
      </c>
      <c r="B253" s="7" t="s">
        <v>8</v>
      </c>
      <c r="C253" s="8"/>
      <c r="D253" s="19"/>
      <c r="F253" s="9">
        <v>5</v>
      </c>
      <c r="G253" s="18">
        <f t="shared" si="8"/>
        <v>0</v>
      </c>
      <c r="H253" s="18">
        <f t="shared" si="9"/>
        <v>0</v>
      </c>
    </row>
    <row r="254" spans="1:8" x14ac:dyDescent="0.35">
      <c r="A254" s="6" t="s">
        <v>228</v>
      </c>
      <c r="B254" s="7" t="s">
        <v>8</v>
      </c>
      <c r="C254" s="8"/>
      <c r="D254" s="19"/>
      <c r="F254" s="9">
        <v>5</v>
      </c>
      <c r="G254" s="18">
        <f t="shared" si="8"/>
        <v>0</v>
      </c>
      <c r="H254" s="18">
        <f t="shared" si="9"/>
        <v>0</v>
      </c>
    </row>
    <row r="255" spans="1:8" x14ac:dyDescent="0.35">
      <c r="A255" s="6" t="s">
        <v>229</v>
      </c>
      <c r="B255" s="7" t="s">
        <v>8</v>
      </c>
      <c r="C255" s="8"/>
      <c r="D255" s="19"/>
      <c r="F255" s="9">
        <v>5</v>
      </c>
      <c r="G255" s="18">
        <f t="shared" si="8"/>
        <v>0</v>
      </c>
      <c r="H255" s="18">
        <f t="shared" si="9"/>
        <v>0</v>
      </c>
    </row>
    <row r="256" spans="1:8" x14ac:dyDescent="0.35">
      <c r="A256" s="10" t="s">
        <v>333</v>
      </c>
      <c r="B256" s="11"/>
      <c r="C256" s="12"/>
      <c r="D256" s="14"/>
      <c r="F256" s="13"/>
      <c r="G256" s="13"/>
      <c r="H256" s="13"/>
    </row>
    <row r="257" spans="1:8" x14ac:dyDescent="0.35">
      <c r="A257" s="6" t="s">
        <v>230</v>
      </c>
      <c r="B257" s="7" t="s">
        <v>8</v>
      </c>
      <c r="C257" s="8"/>
      <c r="D257" s="19"/>
      <c r="F257" s="9">
        <v>10</v>
      </c>
      <c r="G257" s="18">
        <f t="shared" si="8"/>
        <v>0</v>
      </c>
      <c r="H257" s="18">
        <f t="shared" si="9"/>
        <v>0</v>
      </c>
    </row>
    <row r="258" spans="1:8" x14ac:dyDescent="0.35">
      <c r="A258" s="6" t="s">
        <v>231</v>
      </c>
      <c r="B258" s="7" t="s">
        <v>8</v>
      </c>
      <c r="C258" s="8"/>
      <c r="D258" s="19"/>
      <c r="F258" s="9">
        <v>2</v>
      </c>
      <c r="G258" s="18">
        <f t="shared" si="8"/>
        <v>0</v>
      </c>
      <c r="H258" s="18">
        <f t="shared" si="9"/>
        <v>0</v>
      </c>
    </row>
    <row r="259" spans="1:8" x14ac:dyDescent="0.35">
      <c r="A259" s="6" t="s">
        <v>232</v>
      </c>
      <c r="B259" s="7" t="s">
        <v>8</v>
      </c>
      <c r="C259" s="8"/>
      <c r="D259" s="19"/>
      <c r="F259" s="9">
        <v>20</v>
      </c>
      <c r="G259" s="18">
        <f t="shared" si="8"/>
        <v>0</v>
      </c>
      <c r="H259" s="18">
        <f t="shared" si="9"/>
        <v>0</v>
      </c>
    </row>
    <row r="260" spans="1:8" x14ac:dyDescent="0.35">
      <c r="A260" s="10" t="s">
        <v>233</v>
      </c>
      <c r="B260" s="11"/>
      <c r="C260" s="12"/>
      <c r="D260" s="14"/>
      <c r="F260" s="13"/>
      <c r="G260" s="13"/>
      <c r="H260" s="13"/>
    </row>
    <row r="261" spans="1:8" x14ac:dyDescent="0.35">
      <c r="A261" s="6" t="s">
        <v>234</v>
      </c>
      <c r="B261" s="7" t="s">
        <v>8</v>
      </c>
      <c r="C261" s="8"/>
      <c r="D261" s="19"/>
      <c r="F261" s="9">
        <v>1</v>
      </c>
      <c r="G261" s="18">
        <f>+F261*C261</f>
        <v>0</v>
      </c>
      <c r="H261" s="18">
        <f>+F261*D261</f>
        <v>0</v>
      </c>
    </row>
    <row r="262" spans="1:8" x14ac:dyDescent="0.35">
      <c r="A262" s="6" t="s">
        <v>235</v>
      </c>
      <c r="B262" s="7" t="s">
        <v>8</v>
      </c>
      <c r="C262" s="8"/>
      <c r="D262" s="19"/>
      <c r="F262" s="9">
        <v>1</v>
      </c>
      <c r="G262" s="18">
        <f t="shared" ref="G262:G305" si="10">+F262*C262</f>
        <v>0</v>
      </c>
      <c r="H262" s="18">
        <f t="shared" ref="H262:H305" si="11">+F262*D262</f>
        <v>0</v>
      </c>
    </row>
    <row r="263" spans="1:8" x14ac:dyDescent="0.35">
      <c r="A263" s="6" t="s">
        <v>236</v>
      </c>
      <c r="B263" s="7" t="s">
        <v>8</v>
      </c>
      <c r="C263" s="8"/>
      <c r="D263" s="19"/>
      <c r="F263" s="9">
        <v>1</v>
      </c>
      <c r="G263" s="18">
        <f t="shared" si="10"/>
        <v>0</v>
      </c>
      <c r="H263" s="18">
        <f t="shared" si="11"/>
        <v>0</v>
      </c>
    </row>
    <row r="264" spans="1:8" x14ac:dyDescent="0.35">
      <c r="A264" s="6" t="s">
        <v>237</v>
      </c>
      <c r="B264" s="7" t="s">
        <v>8</v>
      </c>
      <c r="C264" s="8"/>
      <c r="D264" s="19"/>
      <c r="F264" s="9">
        <v>1</v>
      </c>
      <c r="G264" s="18">
        <f t="shared" si="10"/>
        <v>0</v>
      </c>
      <c r="H264" s="18">
        <f t="shared" si="11"/>
        <v>0</v>
      </c>
    </row>
    <row r="265" spans="1:8" x14ac:dyDescent="0.35">
      <c r="A265" s="6" t="s">
        <v>238</v>
      </c>
      <c r="B265" s="7" t="s">
        <v>8</v>
      </c>
      <c r="C265" s="8"/>
      <c r="D265" s="19"/>
      <c r="F265" s="9">
        <v>1</v>
      </c>
      <c r="G265" s="18">
        <f t="shared" si="10"/>
        <v>0</v>
      </c>
      <c r="H265" s="18">
        <f t="shared" si="11"/>
        <v>0</v>
      </c>
    </row>
    <row r="266" spans="1:8" x14ac:dyDescent="0.35">
      <c r="A266" s="10" t="s">
        <v>239</v>
      </c>
      <c r="B266" s="11"/>
      <c r="C266" s="12"/>
      <c r="D266" s="14"/>
      <c r="F266" s="13"/>
      <c r="G266" s="13"/>
      <c r="H266" s="13"/>
    </row>
    <row r="267" spans="1:8" x14ac:dyDescent="0.35">
      <c r="A267" s="6" t="s">
        <v>240</v>
      </c>
      <c r="B267" s="7" t="s">
        <v>8</v>
      </c>
      <c r="C267" s="8"/>
      <c r="D267" s="19"/>
      <c r="F267" s="9">
        <v>1</v>
      </c>
      <c r="G267" s="18">
        <f t="shared" si="10"/>
        <v>0</v>
      </c>
      <c r="H267" s="18">
        <f t="shared" si="11"/>
        <v>0</v>
      </c>
    </row>
    <row r="268" spans="1:8" x14ac:dyDescent="0.35">
      <c r="A268" s="6" t="s">
        <v>241</v>
      </c>
      <c r="B268" s="7" t="s">
        <v>8</v>
      </c>
      <c r="C268" s="8"/>
      <c r="D268" s="19"/>
      <c r="F268" s="9">
        <v>1</v>
      </c>
      <c r="G268" s="18">
        <f t="shared" si="10"/>
        <v>0</v>
      </c>
      <c r="H268" s="18">
        <f t="shared" si="11"/>
        <v>0</v>
      </c>
    </row>
    <row r="269" spans="1:8" x14ac:dyDescent="0.35">
      <c r="A269" s="6" t="s">
        <v>242</v>
      </c>
      <c r="B269" s="7" t="s">
        <v>8</v>
      </c>
      <c r="C269" s="8"/>
      <c r="D269" s="19"/>
      <c r="F269" s="9">
        <v>1</v>
      </c>
      <c r="G269" s="18">
        <f t="shared" si="10"/>
        <v>0</v>
      </c>
      <c r="H269" s="18">
        <f t="shared" si="11"/>
        <v>0</v>
      </c>
    </row>
    <row r="270" spans="1:8" x14ac:dyDescent="0.35">
      <c r="A270" s="6" t="s">
        <v>243</v>
      </c>
      <c r="B270" s="7" t="s">
        <v>8</v>
      </c>
      <c r="C270" s="8"/>
      <c r="D270" s="19"/>
      <c r="F270" s="9">
        <v>1</v>
      </c>
      <c r="G270" s="18">
        <f t="shared" si="10"/>
        <v>0</v>
      </c>
      <c r="H270" s="18">
        <f t="shared" si="11"/>
        <v>0</v>
      </c>
    </row>
    <row r="271" spans="1:8" x14ac:dyDescent="0.35">
      <c r="A271" s="6" t="s">
        <v>244</v>
      </c>
      <c r="B271" s="7" t="s">
        <v>8</v>
      </c>
      <c r="C271" s="8"/>
      <c r="D271" s="19"/>
      <c r="F271" s="9">
        <v>1</v>
      </c>
      <c r="G271" s="18">
        <f t="shared" si="10"/>
        <v>0</v>
      </c>
      <c r="H271" s="18">
        <f t="shared" si="11"/>
        <v>0</v>
      </c>
    </row>
    <row r="272" spans="1:8" x14ac:dyDescent="0.35">
      <c r="A272" s="6" t="s">
        <v>245</v>
      </c>
      <c r="B272" s="7" t="s">
        <v>8</v>
      </c>
      <c r="C272" s="8"/>
      <c r="D272" s="19"/>
      <c r="F272" s="9">
        <v>1</v>
      </c>
      <c r="G272" s="18">
        <f t="shared" si="10"/>
        <v>0</v>
      </c>
      <c r="H272" s="18">
        <f t="shared" si="11"/>
        <v>0</v>
      </c>
    </row>
    <row r="273" spans="1:8" x14ac:dyDescent="0.35">
      <c r="A273" s="6" t="s">
        <v>246</v>
      </c>
      <c r="B273" s="7" t="s">
        <v>8</v>
      </c>
      <c r="C273" s="8"/>
      <c r="D273" s="19"/>
      <c r="F273" s="9">
        <v>1</v>
      </c>
      <c r="G273" s="18">
        <f t="shared" si="10"/>
        <v>0</v>
      </c>
      <c r="H273" s="18">
        <f t="shared" si="11"/>
        <v>0</v>
      </c>
    </row>
    <row r="274" spans="1:8" x14ac:dyDescent="0.35">
      <c r="A274" s="6" t="s">
        <v>247</v>
      </c>
      <c r="B274" s="7" t="s">
        <v>8</v>
      </c>
      <c r="C274" s="8"/>
      <c r="D274" s="19"/>
      <c r="F274" s="9">
        <v>1</v>
      </c>
      <c r="G274" s="18">
        <f t="shared" si="10"/>
        <v>0</v>
      </c>
      <c r="H274" s="18">
        <f t="shared" si="11"/>
        <v>0</v>
      </c>
    </row>
    <row r="275" spans="1:8" x14ac:dyDescent="0.35">
      <c r="A275" s="10" t="s">
        <v>248</v>
      </c>
      <c r="B275" s="11"/>
      <c r="C275" s="12"/>
      <c r="D275" s="14"/>
      <c r="F275" s="13"/>
      <c r="G275" s="13"/>
      <c r="H275" s="13"/>
    </row>
    <row r="276" spans="1:8" x14ac:dyDescent="0.35">
      <c r="A276" s="6" t="s">
        <v>249</v>
      </c>
      <c r="B276" s="7" t="s">
        <v>8</v>
      </c>
      <c r="C276" s="8"/>
      <c r="D276" s="19"/>
      <c r="F276" s="9">
        <v>4</v>
      </c>
      <c r="G276" s="18">
        <f t="shared" si="10"/>
        <v>0</v>
      </c>
      <c r="H276" s="18">
        <f t="shared" si="11"/>
        <v>0</v>
      </c>
    </row>
    <row r="277" spans="1:8" x14ac:dyDescent="0.35">
      <c r="A277" s="6" t="s">
        <v>250</v>
      </c>
      <c r="B277" s="7" t="s">
        <v>8</v>
      </c>
      <c r="C277" s="8"/>
      <c r="D277" s="19"/>
      <c r="F277" s="9">
        <v>6</v>
      </c>
      <c r="G277" s="18">
        <f t="shared" si="10"/>
        <v>0</v>
      </c>
      <c r="H277" s="18">
        <f t="shared" si="11"/>
        <v>0</v>
      </c>
    </row>
    <row r="278" spans="1:8" x14ac:dyDescent="0.35">
      <c r="A278" s="6" t="s">
        <v>251</v>
      </c>
      <c r="B278" s="7" t="s">
        <v>8</v>
      </c>
      <c r="C278" s="8"/>
      <c r="D278" s="19"/>
      <c r="F278" s="9">
        <v>10</v>
      </c>
      <c r="G278" s="18">
        <f t="shared" si="10"/>
        <v>0</v>
      </c>
      <c r="H278" s="18">
        <f t="shared" si="11"/>
        <v>0</v>
      </c>
    </row>
    <row r="279" spans="1:8" x14ac:dyDescent="0.35">
      <c r="A279" s="6" t="s">
        <v>252</v>
      </c>
      <c r="B279" s="7" t="s">
        <v>8</v>
      </c>
      <c r="C279" s="8"/>
      <c r="D279" s="19"/>
      <c r="F279" s="9">
        <v>5</v>
      </c>
      <c r="G279" s="18">
        <f t="shared" si="10"/>
        <v>0</v>
      </c>
      <c r="H279" s="18">
        <f t="shared" si="11"/>
        <v>0</v>
      </c>
    </row>
    <row r="280" spans="1:8" x14ac:dyDescent="0.35">
      <c r="A280" s="6" t="s">
        <v>253</v>
      </c>
      <c r="B280" s="7" t="s">
        <v>8</v>
      </c>
      <c r="C280" s="8"/>
      <c r="D280" s="19"/>
      <c r="F280" s="9">
        <v>3</v>
      </c>
      <c r="G280" s="18">
        <f t="shared" si="10"/>
        <v>0</v>
      </c>
      <c r="H280" s="18">
        <f t="shared" si="11"/>
        <v>0</v>
      </c>
    </row>
    <row r="281" spans="1:8" x14ac:dyDescent="0.35">
      <c r="A281" s="6" t="s">
        <v>254</v>
      </c>
      <c r="B281" s="7" t="s">
        <v>8</v>
      </c>
      <c r="C281" s="8"/>
      <c r="D281" s="19"/>
      <c r="F281" s="9">
        <v>1</v>
      </c>
      <c r="G281" s="18">
        <f t="shared" si="10"/>
        <v>0</v>
      </c>
      <c r="H281" s="18">
        <f t="shared" si="11"/>
        <v>0</v>
      </c>
    </row>
    <row r="282" spans="1:8" x14ac:dyDescent="0.35">
      <c r="A282" s="6" t="s">
        <v>255</v>
      </c>
      <c r="B282" s="7" t="s">
        <v>8</v>
      </c>
      <c r="C282" s="8"/>
      <c r="D282" s="19"/>
      <c r="F282" s="9">
        <v>3</v>
      </c>
      <c r="G282" s="18">
        <f t="shared" si="10"/>
        <v>0</v>
      </c>
      <c r="H282" s="18">
        <f t="shared" si="11"/>
        <v>0</v>
      </c>
    </row>
    <row r="283" spans="1:8" x14ac:dyDescent="0.35">
      <c r="A283" s="6" t="s">
        <v>256</v>
      </c>
      <c r="B283" s="7" t="s">
        <v>8</v>
      </c>
      <c r="C283" s="8"/>
      <c r="D283" s="19"/>
      <c r="F283" s="9">
        <v>2</v>
      </c>
      <c r="G283" s="18">
        <f t="shared" si="10"/>
        <v>0</v>
      </c>
      <c r="H283" s="18">
        <f t="shared" si="11"/>
        <v>0</v>
      </c>
    </row>
    <row r="284" spans="1:8" x14ac:dyDescent="0.35">
      <c r="A284" s="6" t="s">
        <v>257</v>
      </c>
      <c r="B284" s="7" t="s">
        <v>8</v>
      </c>
      <c r="C284" s="8"/>
      <c r="D284" s="19"/>
      <c r="F284" s="9">
        <v>2</v>
      </c>
      <c r="G284" s="18">
        <f t="shared" si="10"/>
        <v>0</v>
      </c>
      <c r="H284" s="18">
        <f t="shared" si="11"/>
        <v>0</v>
      </c>
    </row>
    <row r="285" spans="1:8" x14ac:dyDescent="0.35">
      <c r="A285" s="6" t="s">
        <v>258</v>
      </c>
      <c r="B285" s="7" t="s">
        <v>8</v>
      </c>
      <c r="C285" s="8"/>
      <c r="D285" s="19"/>
      <c r="F285" s="9">
        <v>1</v>
      </c>
      <c r="G285" s="18">
        <f t="shared" si="10"/>
        <v>0</v>
      </c>
      <c r="H285" s="18">
        <f t="shared" si="11"/>
        <v>0</v>
      </c>
    </row>
    <row r="286" spans="1:8" x14ac:dyDescent="0.35">
      <c r="A286" s="6" t="s">
        <v>259</v>
      </c>
      <c r="B286" s="7" t="s">
        <v>8</v>
      </c>
      <c r="C286" s="8"/>
      <c r="D286" s="19"/>
      <c r="F286" s="9">
        <v>3</v>
      </c>
      <c r="G286" s="18">
        <f t="shared" si="10"/>
        <v>0</v>
      </c>
      <c r="H286" s="18">
        <f t="shared" si="11"/>
        <v>0</v>
      </c>
    </row>
    <row r="287" spans="1:8" x14ac:dyDescent="0.35">
      <c r="A287" s="6" t="s">
        <v>260</v>
      </c>
      <c r="B287" s="7" t="s">
        <v>8</v>
      </c>
      <c r="C287" s="8"/>
      <c r="D287" s="19"/>
      <c r="F287" s="9">
        <v>4</v>
      </c>
      <c r="G287" s="18">
        <f t="shared" si="10"/>
        <v>0</v>
      </c>
      <c r="H287" s="18">
        <f t="shared" si="11"/>
        <v>0</v>
      </c>
    </row>
    <row r="288" spans="1:8" x14ac:dyDescent="0.35">
      <c r="A288" s="6" t="s">
        <v>261</v>
      </c>
      <c r="B288" s="7" t="s">
        <v>8</v>
      </c>
      <c r="C288" s="8"/>
      <c r="D288" s="19"/>
      <c r="F288" s="9">
        <v>4</v>
      </c>
      <c r="G288" s="18">
        <f t="shared" si="10"/>
        <v>0</v>
      </c>
      <c r="H288" s="18">
        <f t="shared" si="11"/>
        <v>0</v>
      </c>
    </row>
    <row r="289" spans="1:8" x14ac:dyDescent="0.35">
      <c r="A289" s="6" t="s">
        <v>262</v>
      </c>
      <c r="B289" s="7" t="s">
        <v>8</v>
      </c>
      <c r="C289" s="8"/>
      <c r="D289" s="19"/>
      <c r="F289" s="9">
        <v>4</v>
      </c>
      <c r="G289" s="18">
        <f t="shared" si="10"/>
        <v>0</v>
      </c>
      <c r="H289" s="18">
        <f t="shared" si="11"/>
        <v>0</v>
      </c>
    </row>
    <row r="290" spans="1:8" x14ac:dyDescent="0.35">
      <c r="A290" s="6" t="s">
        <v>263</v>
      </c>
      <c r="B290" s="7" t="s">
        <v>8</v>
      </c>
      <c r="C290" s="8"/>
      <c r="D290" s="19"/>
      <c r="F290" s="9">
        <v>4</v>
      </c>
      <c r="G290" s="18">
        <f t="shared" si="10"/>
        <v>0</v>
      </c>
      <c r="H290" s="18">
        <f t="shared" si="11"/>
        <v>0</v>
      </c>
    </row>
    <row r="291" spans="1:8" x14ac:dyDescent="0.35">
      <c r="A291" s="6" t="s">
        <v>264</v>
      </c>
      <c r="B291" s="7" t="s">
        <v>8</v>
      </c>
      <c r="C291" s="8"/>
      <c r="D291" s="19"/>
      <c r="F291" s="9">
        <v>4</v>
      </c>
      <c r="G291" s="18">
        <f t="shared" si="10"/>
        <v>0</v>
      </c>
      <c r="H291" s="18">
        <f t="shared" si="11"/>
        <v>0</v>
      </c>
    </row>
    <row r="292" spans="1:8" x14ac:dyDescent="0.35">
      <c r="A292" s="6" t="s">
        <v>265</v>
      </c>
      <c r="B292" s="7" t="s">
        <v>8</v>
      </c>
      <c r="C292" s="8"/>
      <c r="D292" s="19"/>
      <c r="F292" s="9">
        <v>4</v>
      </c>
      <c r="G292" s="18">
        <f t="shared" si="10"/>
        <v>0</v>
      </c>
      <c r="H292" s="18">
        <f t="shared" si="11"/>
        <v>0</v>
      </c>
    </row>
    <row r="293" spans="1:8" x14ac:dyDescent="0.35">
      <c r="A293" s="6" t="s">
        <v>266</v>
      </c>
      <c r="B293" s="7" t="s">
        <v>8</v>
      </c>
      <c r="C293" s="8"/>
      <c r="D293" s="19"/>
      <c r="F293" s="9">
        <v>4</v>
      </c>
      <c r="G293" s="18">
        <f t="shared" si="10"/>
        <v>0</v>
      </c>
      <c r="H293" s="18">
        <f t="shared" si="11"/>
        <v>0</v>
      </c>
    </row>
    <row r="294" spans="1:8" x14ac:dyDescent="0.35">
      <c r="A294" s="6" t="s">
        <v>267</v>
      </c>
      <c r="B294" s="7" t="s">
        <v>8</v>
      </c>
      <c r="C294" s="8"/>
      <c r="D294" s="19"/>
      <c r="F294" s="9">
        <v>4</v>
      </c>
      <c r="G294" s="18">
        <f t="shared" si="10"/>
        <v>0</v>
      </c>
      <c r="H294" s="18">
        <f t="shared" si="11"/>
        <v>0</v>
      </c>
    </row>
    <row r="295" spans="1:8" x14ac:dyDescent="0.35">
      <c r="A295" s="6" t="s">
        <v>268</v>
      </c>
      <c r="B295" s="7" t="s">
        <v>8</v>
      </c>
      <c r="C295" s="8"/>
      <c r="D295" s="19"/>
      <c r="F295" s="9">
        <v>3</v>
      </c>
      <c r="G295" s="18">
        <f t="shared" si="10"/>
        <v>0</v>
      </c>
      <c r="H295" s="18">
        <f t="shared" si="11"/>
        <v>0</v>
      </c>
    </row>
    <row r="296" spans="1:8" x14ac:dyDescent="0.35">
      <c r="A296" s="6" t="s">
        <v>269</v>
      </c>
      <c r="B296" s="7" t="s">
        <v>8</v>
      </c>
      <c r="C296" s="8"/>
      <c r="D296" s="19"/>
      <c r="F296" s="9">
        <v>4</v>
      </c>
      <c r="G296" s="18">
        <f t="shared" si="10"/>
        <v>0</v>
      </c>
      <c r="H296" s="18">
        <f t="shared" si="11"/>
        <v>0</v>
      </c>
    </row>
    <row r="297" spans="1:8" x14ac:dyDescent="0.35">
      <c r="A297" s="6" t="s">
        <v>270</v>
      </c>
      <c r="B297" s="7" t="s">
        <v>8</v>
      </c>
      <c r="C297" s="8"/>
      <c r="D297" s="19"/>
      <c r="F297" s="9">
        <v>2</v>
      </c>
      <c r="G297" s="18">
        <f t="shared" si="10"/>
        <v>0</v>
      </c>
      <c r="H297" s="18">
        <f t="shared" si="11"/>
        <v>0</v>
      </c>
    </row>
    <row r="298" spans="1:8" x14ac:dyDescent="0.35">
      <c r="A298" s="6" t="s">
        <v>271</v>
      </c>
      <c r="B298" s="7" t="s">
        <v>8</v>
      </c>
      <c r="C298" s="8"/>
      <c r="D298" s="19"/>
      <c r="F298" s="9">
        <v>2</v>
      </c>
      <c r="G298" s="18">
        <f t="shared" si="10"/>
        <v>0</v>
      </c>
      <c r="H298" s="18">
        <f t="shared" si="11"/>
        <v>0</v>
      </c>
    </row>
    <row r="299" spans="1:8" x14ac:dyDescent="0.35">
      <c r="A299" s="10" t="s">
        <v>272</v>
      </c>
      <c r="B299" s="11"/>
      <c r="C299" s="12"/>
      <c r="D299" s="14"/>
      <c r="F299" s="13"/>
      <c r="G299" s="13"/>
      <c r="H299" s="13"/>
    </row>
    <row r="300" spans="1:8" x14ac:dyDescent="0.35">
      <c r="A300" s="10" t="s">
        <v>273</v>
      </c>
      <c r="B300" s="11"/>
      <c r="C300" s="12"/>
      <c r="D300" s="14"/>
      <c r="F300" s="13"/>
      <c r="G300" s="13"/>
      <c r="H300" s="13"/>
    </row>
    <row r="301" spans="1:8" x14ac:dyDescent="0.35">
      <c r="A301" s="6" t="s">
        <v>274</v>
      </c>
      <c r="B301" s="41" t="s">
        <v>8</v>
      </c>
      <c r="C301" s="44"/>
      <c r="D301" s="46"/>
      <c r="F301" s="49">
        <v>1</v>
      </c>
      <c r="G301" s="38">
        <f t="shared" si="10"/>
        <v>0</v>
      </c>
      <c r="H301" s="38">
        <f t="shared" si="11"/>
        <v>0</v>
      </c>
    </row>
    <row r="302" spans="1:8" x14ac:dyDescent="0.35">
      <c r="A302" s="6" t="s">
        <v>275</v>
      </c>
      <c r="B302" s="42"/>
      <c r="C302" s="39"/>
      <c r="D302" s="47"/>
      <c r="F302" s="42"/>
      <c r="G302" s="39"/>
      <c r="H302" s="39"/>
    </row>
    <row r="303" spans="1:8" x14ac:dyDescent="0.35">
      <c r="A303" s="6" t="s">
        <v>276</v>
      </c>
      <c r="B303" s="43"/>
      <c r="C303" s="45"/>
      <c r="D303" s="48"/>
      <c r="F303" s="50"/>
      <c r="G303" s="40"/>
      <c r="H303" s="40"/>
    </row>
    <row r="304" spans="1:8" x14ac:dyDescent="0.35">
      <c r="A304" s="10" t="s">
        <v>277</v>
      </c>
      <c r="B304" s="11"/>
      <c r="C304" s="12"/>
      <c r="D304" s="14"/>
      <c r="F304" s="13"/>
      <c r="G304" s="13"/>
      <c r="H304" s="13"/>
    </row>
    <row r="305" spans="1:8" x14ac:dyDescent="0.35">
      <c r="A305" s="6" t="s">
        <v>278</v>
      </c>
      <c r="B305" s="41" t="s">
        <v>8</v>
      </c>
      <c r="C305" s="44"/>
      <c r="D305" s="46"/>
      <c r="F305" s="49">
        <v>1</v>
      </c>
      <c r="G305" s="38">
        <f t="shared" si="10"/>
        <v>0</v>
      </c>
      <c r="H305" s="38">
        <f t="shared" si="11"/>
        <v>0</v>
      </c>
    </row>
    <row r="306" spans="1:8" x14ac:dyDescent="0.35">
      <c r="A306" s="6" t="s">
        <v>279</v>
      </c>
      <c r="B306" s="42"/>
      <c r="C306" s="39"/>
      <c r="D306" s="47"/>
      <c r="F306" s="42"/>
      <c r="G306" s="39"/>
      <c r="H306" s="39"/>
    </row>
    <row r="307" spans="1:8" x14ac:dyDescent="0.35">
      <c r="A307" s="6" t="s">
        <v>280</v>
      </c>
      <c r="B307" s="42"/>
      <c r="C307" s="39"/>
      <c r="D307" s="47"/>
      <c r="F307" s="42"/>
      <c r="G307" s="39"/>
      <c r="H307" s="39"/>
    </row>
    <row r="308" spans="1:8" x14ac:dyDescent="0.35">
      <c r="A308" s="6" t="s">
        <v>281</v>
      </c>
      <c r="B308" s="42"/>
      <c r="C308" s="39"/>
      <c r="D308" s="47"/>
      <c r="F308" s="42"/>
      <c r="G308" s="39"/>
      <c r="H308" s="39"/>
    </row>
    <row r="309" spans="1:8" x14ac:dyDescent="0.35">
      <c r="A309" s="6" t="s">
        <v>282</v>
      </c>
      <c r="B309" s="42"/>
      <c r="C309" s="39"/>
      <c r="D309" s="47"/>
      <c r="F309" s="42"/>
      <c r="G309" s="39"/>
      <c r="H309" s="39"/>
    </row>
    <row r="310" spans="1:8" x14ac:dyDescent="0.35">
      <c r="A310" s="6" t="s">
        <v>283</v>
      </c>
      <c r="B310" s="42"/>
      <c r="C310" s="39"/>
      <c r="D310" s="47"/>
      <c r="F310" s="42"/>
      <c r="G310" s="39"/>
      <c r="H310" s="39"/>
    </row>
    <row r="311" spans="1:8" x14ac:dyDescent="0.35">
      <c r="A311" s="6" t="s">
        <v>284</v>
      </c>
      <c r="B311" s="42"/>
      <c r="C311" s="39"/>
      <c r="D311" s="47"/>
      <c r="F311" s="42"/>
      <c r="G311" s="39"/>
      <c r="H311" s="39"/>
    </row>
    <row r="312" spans="1:8" x14ac:dyDescent="0.35">
      <c r="A312" s="6" t="s">
        <v>285</v>
      </c>
      <c r="B312" s="42"/>
      <c r="C312" s="39"/>
      <c r="D312" s="47"/>
      <c r="F312" s="42"/>
      <c r="G312" s="39"/>
      <c r="H312" s="39"/>
    </row>
    <row r="313" spans="1:8" x14ac:dyDescent="0.35">
      <c r="A313" s="6" t="s">
        <v>286</v>
      </c>
      <c r="B313" s="43"/>
      <c r="C313" s="45"/>
      <c r="D313" s="48"/>
      <c r="F313" s="50"/>
      <c r="G313" s="40"/>
      <c r="H313" s="40"/>
    </row>
    <row r="314" spans="1:8" x14ac:dyDescent="0.35">
      <c r="A314" s="10" t="s">
        <v>287</v>
      </c>
      <c r="B314" s="11"/>
      <c r="C314" s="12"/>
      <c r="D314" s="14"/>
      <c r="F314" s="13"/>
      <c r="G314" s="13"/>
      <c r="H314" s="13"/>
    </row>
    <row r="315" spans="1:8" x14ac:dyDescent="0.35">
      <c r="A315" s="6" t="s">
        <v>288</v>
      </c>
      <c r="B315" s="41" t="s">
        <v>8</v>
      </c>
      <c r="C315" s="44"/>
      <c r="D315" s="46"/>
      <c r="F315" s="49">
        <v>2</v>
      </c>
      <c r="G315" s="38">
        <f t="shared" ref="G315:G352" si="12">+F315*C315</f>
        <v>0</v>
      </c>
      <c r="H315" s="38">
        <f t="shared" ref="H315:H352" si="13">+F315*D315</f>
        <v>0</v>
      </c>
    </row>
    <row r="316" spans="1:8" x14ac:dyDescent="0.35">
      <c r="A316" s="6" t="s">
        <v>279</v>
      </c>
      <c r="B316" s="42"/>
      <c r="C316" s="39"/>
      <c r="D316" s="47"/>
      <c r="F316" s="42"/>
      <c r="G316" s="39"/>
      <c r="H316" s="39"/>
    </row>
    <row r="317" spans="1:8" x14ac:dyDescent="0.35">
      <c r="A317" s="6" t="s">
        <v>280</v>
      </c>
      <c r="B317" s="42"/>
      <c r="C317" s="39"/>
      <c r="D317" s="47"/>
      <c r="F317" s="42"/>
      <c r="G317" s="39"/>
      <c r="H317" s="39"/>
    </row>
    <row r="318" spans="1:8" x14ac:dyDescent="0.35">
      <c r="A318" s="6" t="s">
        <v>281</v>
      </c>
      <c r="B318" s="42"/>
      <c r="C318" s="39"/>
      <c r="D318" s="47"/>
      <c r="F318" s="42"/>
      <c r="G318" s="39"/>
      <c r="H318" s="39"/>
    </row>
    <row r="319" spans="1:8" x14ac:dyDescent="0.35">
      <c r="A319" s="6" t="s">
        <v>282</v>
      </c>
      <c r="B319" s="42"/>
      <c r="C319" s="39"/>
      <c r="D319" s="47"/>
      <c r="F319" s="42"/>
      <c r="G319" s="39"/>
      <c r="H319" s="39"/>
    </row>
    <row r="320" spans="1:8" x14ac:dyDescent="0.35">
      <c r="A320" s="6" t="s">
        <v>283</v>
      </c>
      <c r="B320" s="42"/>
      <c r="C320" s="39"/>
      <c r="D320" s="47"/>
      <c r="F320" s="42"/>
      <c r="G320" s="39"/>
      <c r="H320" s="39"/>
    </row>
    <row r="321" spans="1:8" x14ac:dyDescent="0.35">
      <c r="A321" s="6" t="s">
        <v>284</v>
      </c>
      <c r="B321" s="42"/>
      <c r="C321" s="39"/>
      <c r="D321" s="47"/>
      <c r="F321" s="42"/>
      <c r="G321" s="39"/>
      <c r="H321" s="39"/>
    </row>
    <row r="322" spans="1:8" x14ac:dyDescent="0.35">
      <c r="A322" s="6" t="s">
        <v>285</v>
      </c>
      <c r="B322" s="42"/>
      <c r="C322" s="39"/>
      <c r="D322" s="47"/>
      <c r="F322" s="42"/>
      <c r="G322" s="39"/>
      <c r="H322" s="39"/>
    </row>
    <row r="323" spans="1:8" x14ac:dyDescent="0.35">
      <c r="A323" s="6" t="s">
        <v>286</v>
      </c>
      <c r="B323" s="43"/>
      <c r="C323" s="45"/>
      <c r="D323" s="48"/>
      <c r="F323" s="50"/>
      <c r="G323" s="40"/>
      <c r="H323" s="40"/>
    </row>
    <row r="324" spans="1:8" x14ac:dyDescent="0.35">
      <c r="A324" s="10" t="s">
        <v>289</v>
      </c>
      <c r="B324" s="11"/>
      <c r="C324" s="12"/>
      <c r="D324" s="14"/>
      <c r="F324" s="13"/>
      <c r="G324" s="13"/>
      <c r="H324" s="13"/>
    </row>
    <row r="325" spans="1:8" x14ac:dyDescent="0.35">
      <c r="A325" s="6" t="s">
        <v>290</v>
      </c>
      <c r="B325" s="41" t="s">
        <v>8</v>
      </c>
      <c r="C325" s="44"/>
      <c r="D325" s="46"/>
      <c r="F325" s="49">
        <v>1</v>
      </c>
      <c r="G325" s="38">
        <f t="shared" si="12"/>
        <v>0</v>
      </c>
      <c r="H325" s="38">
        <f t="shared" si="13"/>
        <v>0</v>
      </c>
    </row>
    <row r="326" spans="1:8" x14ac:dyDescent="0.35">
      <c r="A326" s="6" t="s">
        <v>279</v>
      </c>
      <c r="B326" s="42"/>
      <c r="C326" s="39"/>
      <c r="D326" s="47"/>
      <c r="F326" s="42"/>
      <c r="G326" s="39"/>
      <c r="H326" s="39"/>
    </row>
    <row r="327" spans="1:8" x14ac:dyDescent="0.35">
      <c r="A327" s="6" t="s">
        <v>291</v>
      </c>
      <c r="B327" s="42"/>
      <c r="C327" s="39"/>
      <c r="D327" s="47"/>
      <c r="F327" s="42"/>
      <c r="G327" s="39"/>
      <c r="H327" s="39"/>
    </row>
    <row r="328" spans="1:8" x14ac:dyDescent="0.35">
      <c r="A328" s="6" t="s">
        <v>280</v>
      </c>
      <c r="B328" s="42"/>
      <c r="C328" s="39"/>
      <c r="D328" s="47"/>
      <c r="F328" s="42"/>
      <c r="G328" s="39"/>
      <c r="H328" s="39"/>
    </row>
    <row r="329" spans="1:8" x14ac:dyDescent="0.35">
      <c r="A329" s="6" t="s">
        <v>292</v>
      </c>
      <c r="B329" s="42"/>
      <c r="C329" s="39"/>
      <c r="D329" s="47"/>
      <c r="F329" s="42"/>
      <c r="G329" s="39"/>
      <c r="H329" s="39"/>
    </row>
    <row r="330" spans="1:8" x14ac:dyDescent="0.35">
      <c r="A330" s="6" t="s">
        <v>283</v>
      </c>
      <c r="B330" s="42"/>
      <c r="C330" s="39"/>
      <c r="D330" s="47"/>
      <c r="F330" s="42"/>
      <c r="G330" s="39"/>
      <c r="H330" s="39"/>
    </row>
    <row r="331" spans="1:8" x14ac:dyDescent="0.35">
      <c r="A331" s="6" t="s">
        <v>284</v>
      </c>
      <c r="B331" s="42"/>
      <c r="C331" s="39"/>
      <c r="D331" s="47"/>
      <c r="F331" s="42"/>
      <c r="G331" s="39"/>
      <c r="H331" s="39"/>
    </row>
    <row r="332" spans="1:8" x14ac:dyDescent="0.35">
      <c r="A332" s="6" t="s">
        <v>286</v>
      </c>
      <c r="B332" s="43"/>
      <c r="C332" s="45"/>
      <c r="D332" s="48"/>
      <c r="F332" s="50"/>
      <c r="G332" s="40"/>
      <c r="H332" s="40"/>
    </row>
    <row r="333" spans="1:8" x14ac:dyDescent="0.35">
      <c r="A333" s="10" t="s">
        <v>293</v>
      </c>
      <c r="B333" s="11"/>
      <c r="C333" s="12"/>
      <c r="D333" s="14"/>
      <c r="F333" s="13"/>
      <c r="G333" s="13"/>
      <c r="H333" s="13"/>
    </row>
    <row r="334" spans="1:8" x14ac:dyDescent="0.35">
      <c r="A334" s="6" t="s">
        <v>294</v>
      </c>
      <c r="B334" s="41" t="s">
        <v>8</v>
      </c>
      <c r="C334" s="44"/>
      <c r="D334" s="46"/>
      <c r="F334" s="49">
        <v>2</v>
      </c>
      <c r="G334" s="38">
        <f t="shared" si="12"/>
        <v>0</v>
      </c>
      <c r="H334" s="38">
        <f t="shared" si="13"/>
        <v>0</v>
      </c>
    </row>
    <row r="335" spans="1:8" x14ac:dyDescent="0.35">
      <c r="A335" s="6" t="s">
        <v>279</v>
      </c>
      <c r="B335" s="42"/>
      <c r="C335" s="39"/>
      <c r="D335" s="47"/>
      <c r="F335" s="42"/>
      <c r="G335" s="39"/>
      <c r="H335" s="39"/>
    </row>
    <row r="336" spans="1:8" x14ac:dyDescent="0.35">
      <c r="A336" s="6" t="s">
        <v>291</v>
      </c>
      <c r="B336" s="42"/>
      <c r="C336" s="39"/>
      <c r="D336" s="47"/>
      <c r="F336" s="42"/>
      <c r="G336" s="39"/>
      <c r="H336" s="39"/>
    </row>
    <row r="337" spans="1:8" x14ac:dyDescent="0.35">
      <c r="A337" s="6" t="s">
        <v>280</v>
      </c>
      <c r="B337" s="42"/>
      <c r="C337" s="39"/>
      <c r="D337" s="47"/>
      <c r="F337" s="42"/>
      <c r="G337" s="39"/>
      <c r="H337" s="39"/>
    </row>
    <row r="338" spans="1:8" x14ac:dyDescent="0.35">
      <c r="A338" s="6" t="s">
        <v>292</v>
      </c>
      <c r="B338" s="42"/>
      <c r="C338" s="39"/>
      <c r="D338" s="47"/>
      <c r="F338" s="42"/>
      <c r="G338" s="39"/>
      <c r="H338" s="39"/>
    </row>
    <row r="339" spans="1:8" x14ac:dyDescent="0.35">
      <c r="A339" s="6" t="s">
        <v>283</v>
      </c>
      <c r="B339" s="42"/>
      <c r="C339" s="39"/>
      <c r="D339" s="47"/>
      <c r="F339" s="42"/>
      <c r="G339" s="39"/>
      <c r="H339" s="39"/>
    </row>
    <row r="340" spans="1:8" x14ac:dyDescent="0.35">
      <c r="A340" s="6" t="s">
        <v>284</v>
      </c>
      <c r="B340" s="42"/>
      <c r="C340" s="39"/>
      <c r="D340" s="47"/>
      <c r="F340" s="42"/>
      <c r="G340" s="39"/>
      <c r="H340" s="39"/>
    </row>
    <row r="341" spans="1:8" x14ac:dyDescent="0.35">
      <c r="A341" s="6" t="s">
        <v>286</v>
      </c>
      <c r="B341" s="43"/>
      <c r="C341" s="45"/>
      <c r="D341" s="48"/>
      <c r="F341" s="50"/>
      <c r="G341" s="40"/>
      <c r="H341" s="40"/>
    </row>
    <row r="342" spans="1:8" x14ac:dyDescent="0.35">
      <c r="A342" s="10" t="s">
        <v>295</v>
      </c>
      <c r="B342" s="11"/>
      <c r="C342" s="12"/>
      <c r="D342" s="14"/>
      <c r="F342" s="13"/>
      <c r="G342" s="13"/>
      <c r="H342" s="13"/>
    </row>
    <row r="343" spans="1:8" x14ac:dyDescent="0.35">
      <c r="A343" s="6" t="s">
        <v>296</v>
      </c>
      <c r="B343" s="41" t="s">
        <v>8</v>
      </c>
      <c r="C343" s="44"/>
      <c r="D343" s="46"/>
      <c r="F343" s="49">
        <v>2</v>
      </c>
      <c r="G343" s="38">
        <f t="shared" si="12"/>
        <v>0</v>
      </c>
      <c r="H343" s="38">
        <f t="shared" si="13"/>
        <v>0</v>
      </c>
    </row>
    <row r="344" spans="1:8" x14ac:dyDescent="0.35">
      <c r="A344" s="6" t="s">
        <v>279</v>
      </c>
      <c r="B344" s="42"/>
      <c r="C344" s="39"/>
      <c r="D344" s="47"/>
      <c r="F344" s="42"/>
      <c r="G344" s="39"/>
      <c r="H344" s="39"/>
    </row>
    <row r="345" spans="1:8" x14ac:dyDescent="0.35">
      <c r="A345" s="6" t="s">
        <v>291</v>
      </c>
      <c r="B345" s="42"/>
      <c r="C345" s="39"/>
      <c r="D345" s="47"/>
      <c r="F345" s="42"/>
      <c r="G345" s="39"/>
      <c r="H345" s="39"/>
    </row>
    <row r="346" spans="1:8" x14ac:dyDescent="0.35">
      <c r="A346" s="6" t="s">
        <v>280</v>
      </c>
      <c r="B346" s="42"/>
      <c r="C346" s="39"/>
      <c r="D346" s="47"/>
      <c r="F346" s="42"/>
      <c r="G346" s="39"/>
      <c r="H346" s="39"/>
    </row>
    <row r="347" spans="1:8" x14ac:dyDescent="0.35">
      <c r="A347" s="6" t="s">
        <v>292</v>
      </c>
      <c r="B347" s="42"/>
      <c r="C347" s="39"/>
      <c r="D347" s="47"/>
      <c r="F347" s="42"/>
      <c r="G347" s="39"/>
      <c r="H347" s="39"/>
    </row>
    <row r="348" spans="1:8" x14ac:dyDescent="0.35">
      <c r="A348" s="6" t="s">
        <v>283</v>
      </c>
      <c r="B348" s="42"/>
      <c r="C348" s="39"/>
      <c r="D348" s="47"/>
      <c r="F348" s="42"/>
      <c r="G348" s="39"/>
      <c r="H348" s="39"/>
    </row>
    <row r="349" spans="1:8" x14ac:dyDescent="0.35">
      <c r="A349" s="6" t="s">
        <v>284</v>
      </c>
      <c r="B349" s="42"/>
      <c r="C349" s="39"/>
      <c r="D349" s="47"/>
      <c r="F349" s="42"/>
      <c r="G349" s="39"/>
      <c r="H349" s="39"/>
    </row>
    <row r="350" spans="1:8" x14ac:dyDescent="0.35">
      <c r="A350" s="6" t="s">
        <v>286</v>
      </c>
      <c r="B350" s="43"/>
      <c r="C350" s="45"/>
      <c r="D350" s="48"/>
      <c r="F350" s="50"/>
      <c r="G350" s="40"/>
      <c r="H350" s="40"/>
    </row>
    <row r="351" spans="1:8" ht="29" x14ac:dyDescent="0.35">
      <c r="A351" s="10" t="s">
        <v>297</v>
      </c>
      <c r="B351" s="11"/>
      <c r="C351" s="12"/>
      <c r="D351" s="14"/>
      <c r="F351" s="13"/>
      <c r="G351" s="13"/>
      <c r="H351" s="13"/>
    </row>
    <row r="352" spans="1:8" ht="116" x14ac:dyDescent="0.35">
      <c r="A352" s="6" t="s">
        <v>298</v>
      </c>
      <c r="B352" s="7" t="s">
        <v>320</v>
      </c>
      <c r="C352" s="8"/>
      <c r="D352" s="19"/>
      <c r="F352" s="9">
        <v>1</v>
      </c>
      <c r="G352" s="21">
        <f t="shared" si="12"/>
        <v>0</v>
      </c>
      <c r="H352" s="21">
        <f t="shared" si="13"/>
        <v>0</v>
      </c>
    </row>
    <row r="353" spans="1:8" ht="29" x14ac:dyDescent="0.35">
      <c r="A353" s="10" t="s">
        <v>299</v>
      </c>
      <c r="B353" s="11"/>
      <c r="C353" s="12"/>
      <c r="D353" s="14"/>
      <c r="F353" s="13"/>
      <c r="G353" s="13"/>
      <c r="H353" s="13"/>
    </row>
    <row r="354" spans="1:8" ht="116" x14ac:dyDescent="0.35">
      <c r="A354" s="6" t="s">
        <v>300</v>
      </c>
      <c r="B354" s="7" t="s">
        <v>320</v>
      </c>
      <c r="C354" s="8"/>
      <c r="D354" s="19"/>
      <c r="F354" s="9">
        <v>1</v>
      </c>
      <c r="G354" s="21">
        <f t="shared" ref="G354:G374" si="14">+F354*C354</f>
        <v>0</v>
      </c>
      <c r="H354" s="21">
        <f t="shared" ref="H354:H374" si="15">+F354*D354</f>
        <v>0</v>
      </c>
    </row>
    <row r="355" spans="1:8" ht="29" x14ac:dyDescent="0.35">
      <c r="A355" s="10" t="s">
        <v>301</v>
      </c>
      <c r="B355" s="11"/>
      <c r="C355" s="12"/>
      <c r="D355" s="14"/>
      <c r="F355" s="13"/>
      <c r="G355" s="13"/>
      <c r="H355" s="13"/>
    </row>
    <row r="356" spans="1:8" ht="116" x14ac:dyDescent="0.35">
      <c r="A356" s="6" t="s">
        <v>302</v>
      </c>
      <c r="B356" s="7" t="s">
        <v>320</v>
      </c>
      <c r="C356" s="8"/>
      <c r="D356" s="19"/>
      <c r="F356" s="9">
        <v>1</v>
      </c>
      <c r="G356" s="20">
        <f t="shared" si="14"/>
        <v>0</v>
      </c>
      <c r="H356" s="20">
        <f t="shared" si="15"/>
        <v>0</v>
      </c>
    </row>
    <row r="357" spans="1:8" ht="29.4" customHeight="1" x14ac:dyDescent="0.35">
      <c r="A357" s="10" t="s">
        <v>303</v>
      </c>
      <c r="B357" s="11"/>
      <c r="C357" s="12"/>
      <c r="D357" s="14"/>
      <c r="F357" s="13"/>
      <c r="G357" s="13"/>
      <c r="H357" s="13"/>
    </row>
    <row r="358" spans="1:8" ht="130.5" x14ac:dyDescent="0.35">
      <c r="A358" s="6" t="s">
        <v>304</v>
      </c>
      <c r="B358" s="7" t="s">
        <v>320</v>
      </c>
      <c r="C358" s="8"/>
      <c r="D358" s="8"/>
      <c r="F358" s="9">
        <v>1</v>
      </c>
      <c r="G358" s="22">
        <f t="shared" si="14"/>
        <v>0</v>
      </c>
      <c r="H358" s="22">
        <f t="shared" si="15"/>
        <v>0</v>
      </c>
    </row>
    <row r="359" spans="1:8" x14ac:dyDescent="0.35">
      <c r="A359" s="10" t="s">
        <v>305</v>
      </c>
      <c r="B359" s="11"/>
      <c r="C359" s="12"/>
      <c r="D359" s="12"/>
      <c r="F359" s="13"/>
      <c r="G359" s="13"/>
      <c r="H359" s="13"/>
    </row>
    <row r="360" spans="1:8" x14ac:dyDescent="0.35">
      <c r="A360" s="6" t="s">
        <v>306</v>
      </c>
      <c r="B360" s="7" t="s">
        <v>307</v>
      </c>
      <c r="C360" s="8"/>
      <c r="D360" s="19"/>
      <c r="F360" s="9">
        <v>20</v>
      </c>
      <c r="G360" s="18">
        <f t="shared" si="14"/>
        <v>0</v>
      </c>
      <c r="H360" s="18">
        <f t="shared" si="15"/>
        <v>0</v>
      </c>
    </row>
    <row r="361" spans="1:8" x14ac:dyDescent="0.35">
      <c r="A361" s="6" t="s">
        <v>308</v>
      </c>
      <c r="B361" s="7" t="s">
        <v>307</v>
      </c>
      <c r="C361" s="8"/>
      <c r="D361" s="19"/>
      <c r="F361" s="9">
        <v>20</v>
      </c>
      <c r="G361" s="18">
        <f t="shared" si="14"/>
        <v>0</v>
      </c>
      <c r="H361" s="18">
        <f t="shared" si="15"/>
        <v>0</v>
      </c>
    </row>
    <row r="362" spans="1:8" x14ac:dyDescent="0.35">
      <c r="A362" s="6" t="s">
        <v>309</v>
      </c>
      <c r="B362" s="7" t="s">
        <v>307</v>
      </c>
      <c r="C362" s="8"/>
      <c r="D362" s="19"/>
      <c r="F362" s="9">
        <v>20</v>
      </c>
      <c r="G362" s="18">
        <f t="shared" si="14"/>
        <v>0</v>
      </c>
      <c r="H362" s="18">
        <f t="shared" si="15"/>
        <v>0</v>
      </c>
    </row>
    <row r="363" spans="1:8" x14ac:dyDescent="0.35">
      <c r="A363" s="6" t="s">
        <v>310</v>
      </c>
      <c r="B363" s="7" t="s">
        <v>307</v>
      </c>
      <c r="C363" s="8"/>
      <c r="D363" s="19"/>
      <c r="F363" s="9">
        <v>30</v>
      </c>
      <c r="G363" s="18">
        <f t="shared" si="14"/>
        <v>0</v>
      </c>
      <c r="H363" s="18">
        <f t="shared" si="15"/>
        <v>0</v>
      </c>
    </row>
    <row r="364" spans="1:8" x14ac:dyDescent="0.35">
      <c r="A364" s="6" t="s">
        <v>311</v>
      </c>
      <c r="B364" s="7" t="s">
        <v>307</v>
      </c>
      <c r="C364" s="8"/>
      <c r="D364" s="19"/>
      <c r="F364" s="9">
        <v>30</v>
      </c>
      <c r="G364" s="18">
        <f t="shared" si="14"/>
        <v>0</v>
      </c>
      <c r="H364" s="18">
        <f t="shared" si="15"/>
        <v>0</v>
      </c>
    </row>
    <row r="365" spans="1:8" ht="29" x14ac:dyDescent="0.35">
      <c r="A365" s="6" t="s">
        <v>312</v>
      </c>
      <c r="B365" s="7" t="s">
        <v>307</v>
      </c>
      <c r="C365" s="8"/>
      <c r="D365" s="19"/>
      <c r="F365" s="9">
        <v>30</v>
      </c>
      <c r="G365" s="18">
        <f t="shared" si="14"/>
        <v>0</v>
      </c>
      <c r="H365" s="18">
        <f t="shared" si="15"/>
        <v>0</v>
      </c>
    </row>
    <row r="366" spans="1:8" x14ac:dyDescent="0.35">
      <c r="A366" s="10" t="s">
        <v>313</v>
      </c>
      <c r="B366" s="11"/>
      <c r="C366" s="12"/>
      <c r="D366" s="12"/>
      <c r="F366" s="13"/>
      <c r="G366" s="13"/>
      <c r="H366" s="13"/>
    </row>
    <row r="367" spans="1:8" ht="29" x14ac:dyDescent="0.35">
      <c r="A367" s="15" t="s">
        <v>314</v>
      </c>
      <c r="B367" s="7" t="s">
        <v>307</v>
      </c>
      <c r="C367" s="8"/>
      <c r="D367" s="19"/>
      <c r="F367" s="9">
        <v>1000</v>
      </c>
      <c r="G367" s="18">
        <f t="shared" si="14"/>
        <v>0</v>
      </c>
      <c r="H367" s="18">
        <f t="shared" si="15"/>
        <v>0</v>
      </c>
    </row>
    <row r="368" spans="1:8" ht="29" x14ac:dyDescent="0.35">
      <c r="A368" s="6" t="s">
        <v>315</v>
      </c>
      <c r="B368" s="7" t="s">
        <v>307</v>
      </c>
      <c r="C368" s="8"/>
      <c r="D368" s="19"/>
      <c r="F368" s="9">
        <v>800</v>
      </c>
      <c r="G368" s="18">
        <f t="shared" si="14"/>
        <v>0</v>
      </c>
      <c r="H368" s="18">
        <f t="shared" si="15"/>
        <v>0</v>
      </c>
    </row>
    <row r="369" spans="1:8" ht="29" x14ac:dyDescent="0.35">
      <c r="A369" s="6" t="s">
        <v>316</v>
      </c>
      <c r="B369" s="7" t="s">
        <v>307</v>
      </c>
      <c r="C369" s="8"/>
      <c r="D369" s="19"/>
      <c r="F369" s="9">
        <v>200</v>
      </c>
      <c r="G369" s="18">
        <f t="shared" si="14"/>
        <v>0</v>
      </c>
      <c r="H369" s="18">
        <f t="shared" si="15"/>
        <v>0</v>
      </c>
    </row>
    <row r="370" spans="1:8" ht="29" x14ac:dyDescent="0.35">
      <c r="A370" s="6" t="s">
        <v>317</v>
      </c>
      <c r="B370" s="7" t="s">
        <v>307</v>
      </c>
      <c r="C370" s="8"/>
      <c r="D370" s="19"/>
      <c r="F370" s="9">
        <v>150</v>
      </c>
      <c r="G370" s="18">
        <f t="shared" si="14"/>
        <v>0</v>
      </c>
      <c r="H370" s="18">
        <f t="shared" si="15"/>
        <v>0</v>
      </c>
    </row>
    <row r="371" spans="1:8" ht="29" x14ac:dyDescent="0.35">
      <c r="A371" s="15" t="s">
        <v>318</v>
      </c>
      <c r="B371" s="7" t="s">
        <v>307</v>
      </c>
      <c r="C371" s="8"/>
      <c r="D371" s="19"/>
      <c r="F371" s="9">
        <v>150</v>
      </c>
      <c r="G371" s="18">
        <f t="shared" si="14"/>
        <v>0</v>
      </c>
      <c r="H371" s="18">
        <f t="shared" si="15"/>
        <v>0</v>
      </c>
    </row>
    <row r="372" spans="1:8" ht="29" x14ac:dyDescent="0.35">
      <c r="A372" s="6" t="s">
        <v>319</v>
      </c>
      <c r="B372" s="7" t="s">
        <v>320</v>
      </c>
      <c r="C372" s="8"/>
      <c r="D372" s="19"/>
      <c r="F372" s="9">
        <v>200</v>
      </c>
      <c r="G372" s="18">
        <f t="shared" si="14"/>
        <v>0</v>
      </c>
      <c r="H372" s="18">
        <f t="shared" si="15"/>
        <v>0</v>
      </c>
    </row>
    <row r="373" spans="1:8" ht="28.25" customHeight="1" x14ac:dyDescent="0.35">
      <c r="A373" s="6" t="s">
        <v>321</v>
      </c>
      <c r="B373" s="7" t="s">
        <v>320</v>
      </c>
      <c r="C373" s="8"/>
      <c r="D373" s="19"/>
      <c r="F373" s="9">
        <v>250</v>
      </c>
      <c r="G373" s="18">
        <f t="shared" si="14"/>
        <v>0</v>
      </c>
      <c r="H373" s="18">
        <f t="shared" si="15"/>
        <v>0</v>
      </c>
    </row>
    <row r="374" spans="1:8" ht="29" x14ac:dyDescent="0.35">
      <c r="A374" s="6" t="s">
        <v>322</v>
      </c>
      <c r="B374" s="7" t="s">
        <v>320</v>
      </c>
      <c r="C374" s="8"/>
      <c r="D374" s="19"/>
      <c r="F374" s="9">
        <v>50</v>
      </c>
      <c r="G374" s="18">
        <f t="shared" si="14"/>
        <v>0</v>
      </c>
      <c r="H374" s="18">
        <f t="shared" si="15"/>
        <v>0</v>
      </c>
    </row>
    <row r="375" spans="1:8" ht="29.5" thickBot="1" x14ac:dyDescent="0.4">
      <c r="A375" s="25" t="s">
        <v>324</v>
      </c>
      <c r="B375" s="16" t="s">
        <v>323</v>
      </c>
      <c r="C375" s="17"/>
      <c r="D375" s="26"/>
    </row>
    <row r="376" spans="1:8" ht="15" thickBot="1" x14ac:dyDescent="0.4">
      <c r="E376" s="37" t="s">
        <v>341</v>
      </c>
      <c r="F376" s="23"/>
      <c r="G376" s="24">
        <f>+SUM(G11:G374)</f>
        <v>0</v>
      </c>
      <c r="H376" s="24">
        <f>+SUM(H11:H374)</f>
        <v>0</v>
      </c>
    </row>
  </sheetData>
  <mergeCells count="41">
    <mergeCell ref="A8:D9"/>
    <mergeCell ref="F8:H9"/>
    <mergeCell ref="A4:F4"/>
    <mergeCell ref="H3:I4"/>
    <mergeCell ref="A7:D7"/>
    <mergeCell ref="H301:H303"/>
    <mergeCell ref="B305:B313"/>
    <mergeCell ref="C305:C313"/>
    <mergeCell ref="D305:D313"/>
    <mergeCell ref="F305:F313"/>
    <mergeCell ref="G305:G313"/>
    <mergeCell ref="H305:H313"/>
    <mergeCell ref="C301:C303"/>
    <mergeCell ref="D301:D303"/>
    <mergeCell ref="B301:B303"/>
    <mergeCell ref="F301:F303"/>
    <mergeCell ref="G301:G303"/>
    <mergeCell ref="G315:G323"/>
    <mergeCell ref="H315:H323"/>
    <mergeCell ref="B325:B332"/>
    <mergeCell ref="C325:C332"/>
    <mergeCell ref="D325:D332"/>
    <mergeCell ref="F325:F332"/>
    <mergeCell ref="G325:G332"/>
    <mergeCell ref="H325:H332"/>
    <mergeCell ref="B315:B323"/>
    <mergeCell ref="C315:C323"/>
    <mergeCell ref="D315:D323"/>
    <mergeCell ref="F315:F323"/>
    <mergeCell ref="G334:G341"/>
    <mergeCell ref="H334:H341"/>
    <mergeCell ref="B343:B350"/>
    <mergeCell ref="C343:C350"/>
    <mergeCell ref="D343:D350"/>
    <mergeCell ref="F343:F350"/>
    <mergeCell ref="G343:G350"/>
    <mergeCell ref="H343:H350"/>
    <mergeCell ref="B334:B341"/>
    <mergeCell ref="C334:C341"/>
    <mergeCell ref="D334:D341"/>
    <mergeCell ref="F334:F34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équipements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NEROZZI Patrice</dc:creator>
  <cp:lastModifiedBy>GINHOUX Muriel</cp:lastModifiedBy>
  <dcterms:created xsi:type="dcterms:W3CDTF">2025-09-11T09:46:58Z</dcterms:created>
  <dcterms:modified xsi:type="dcterms:W3CDTF">2025-12-11T20:26:01Z</dcterms:modified>
</cp:coreProperties>
</file>